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usuario/Documents/CPS 616 - 2025/Abril 2026/Insumo/"/>
    </mc:Choice>
  </mc:AlternateContent>
  <xr:revisionPtr revIDLastSave="0" documentId="8_{113C54F8-E759-CD4A-B573-322AE736E5FA}" xr6:coauthVersionLast="47" xr6:coauthVersionMax="47" xr10:uidLastSave="{00000000-0000-0000-0000-000000000000}"/>
  <bookViews>
    <workbookView xWindow="0" yWindow="760" windowWidth="29400" windowHeight="17180" activeTab="2" xr2:uid="{1B1D2C38-CD13-48B6-8A10-8819080DCEF8}"/>
  </bookViews>
  <sheets>
    <sheet name="PUNTO 4" sheetId="1" r:id="rId1"/>
    <sheet name="PUNTO 5" sheetId="3" r:id="rId2"/>
    <sheet name="PUNTO 14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3" l="1"/>
  <c r="E13" i="3"/>
  <c r="F13" i="3"/>
  <c r="G13" i="3"/>
  <c r="H13" i="3"/>
  <c r="I13" i="3"/>
  <c r="C13" i="3"/>
</calcChain>
</file>

<file path=xl/sharedStrings.xml><?xml version="1.0" encoding="utf-8"?>
<sst xmlns="http://schemas.openxmlformats.org/spreadsheetml/2006/main" count="187" uniqueCount="75">
  <si>
    <t>DELITO</t>
  </si>
  <si>
    <t>VIOLENCIA INTRAFAMILIAR</t>
  </si>
  <si>
    <t>2026pr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</si>
  <si>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</si>
  <si>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</si>
  <si>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</si>
  <si>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</si>
  <si>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</si>
  <si>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</si>
  <si>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</si>
  <si>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</si>
  <si>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</si>
  <si>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</si>
  <si>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</si>
  <si>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</si>
  <si>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</si>
  <si>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COD_LOCALIDAD</t>
  </si>
  <si>
    <t>SEXO</t>
  </si>
  <si>
    <t>FEMENINO</t>
  </si>
  <si>
    <t>MASCULINO</t>
  </si>
  <si>
    <t>NO REPORTA</t>
  </si>
  <si>
    <t>RANGO_VITAL</t>
  </si>
  <si>
    <t>ADOLESCENCIA</t>
  </si>
  <si>
    <t>ADULTEZ</t>
  </si>
  <si>
    <t>INFANCIA</t>
  </si>
  <si>
    <t>VEJEZ</t>
  </si>
  <si>
    <t>4, Sírvase informar el número de casos de violencia intrafamiliar registrados en Bogotá desde enero de 2020 hasta la actualidad. Favor especificar:</t>
  </si>
  <si>
    <t>Fuente: SIEDCO. Fecha de consulta: 5 de abril de 2026</t>
  </si>
  <si>
    <t>5. Sírvase informar el número de homicidios de niños, niñas y adolescentes cometidos en Bogotá desde enero de 2020 hasta la actualidad. Favor especificar:</t>
  </si>
  <si>
    <t>● Mes y año de ocurrencia.
● Localidad y barrio de ocurrencia.
● Género de la víctima.
● Edad de la víctima.
● Demás características relevantes del hecho.</t>
  </si>
  <si>
    <t>RANGO_DEL_DIA</t>
  </si>
  <si>
    <t>MADRUGADA</t>
  </si>
  <si>
    <t>MAÑANA</t>
  </si>
  <si>
    <t>NOCHE</t>
  </si>
  <si>
    <t>TARDE</t>
  </si>
  <si>
    <t>01 - Usaquén</t>
  </si>
  <si>
    <t>02 - Chapinero</t>
  </si>
  <si>
    <t>03 - Santa Fe</t>
  </si>
  <si>
    <t>04 - San Cristóbal</t>
  </si>
  <si>
    <t>05 - Usme</t>
  </si>
  <si>
    <t>06 - Tunjuelito</t>
  </si>
  <si>
    <t>07 - Bosa</t>
  </si>
  <si>
    <t>08 - Kennedy</t>
  </si>
  <si>
    <t>09 - Fontibón</t>
  </si>
  <si>
    <t>10 - Engativá</t>
  </si>
  <si>
    <t>11 - Suba</t>
  </si>
  <si>
    <t>12 - Barrios Unidos</t>
  </si>
  <si>
    <t>13 - Teusaquillo</t>
  </si>
  <si>
    <t>14 - Los Mártires</t>
  </si>
  <si>
    <t>15 - Antonio Nariño</t>
  </si>
  <si>
    <t>16 - Puente Aranda</t>
  </si>
  <si>
    <t>17 - Candelaria</t>
  </si>
  <si>
    <t>18 - Rafael Uribe Uribe</t>
  </si>
  <si>
    <t>19 - Ciudad Bolívar</t>
  </si>
  <si>
    <t>99 - Sin Localización</t>
  </si>
  <si>
    <t>20 - Sumapaz</t>
  </si>
  <si>
    <t>TOTAL HOMICIDIOS NNA</t>
  </si>
  <si>
    <t>Elaborado por la Oficina de Análisis de Información y Estudios Estratégicos de la Secretaría Distrital de Seguridad, Convivencia y Justicia.  Consulta de datos el 5 de abril 2026. Período de información entre el 1 de enero de 2020 y el 31 de marzo de 2026. Sujetos a variación por ingreso y validación de denuncias en SIEDCO y SIDENCO con posterioridad a la fecha de suministro. Fuente: SIEDCO. Preliminar (pr)</t>
  </si>
  <si>
    <t>14. Indique el número de casos de feminicidio y tentativa de feminicidio registrados en Bogotá desde 2020 a la fecha, desagregado por año y localidad, incluyendo la edad de la víctima, relación con el agresor y estado actual del proceso.</t>
  </si>
  <si>
    <t>FEMINICIDIOS</t>
  </si>
  <si>
    <t>Elaborado por la Oficina de Análisis de Información y Estudios Estratégicos de la Secretaría Distrital de Seguridad, Convivencia y Justicia.  Consulta de datos el 5 de abril 2026. Período de información entre el 1 de enero de 2023 y el 31 de marzo de 2026. Sujetos a variación por ingreso y validación de denuncias en SIEDCO y SIDENCO con posterioridad a la fecha de suministro. Fuente: SIEDCO. Preliminar (pr)</t>
  </si>
  <si>
    <t>Elaborado por la Oficina de Análisis de Información y Estudios Estratégicos de la Secretaría Distrital de Seguridad, Convivencia y Justicia.  Consulta de datos el 5 de abril 2026. Período de información entre el 1 de enero de 2020 y el 31 de marzo de 2026. Sujetos a variación por ingreso y validación de denuncias en SIEDCO y SIDENCO con posterioridad a la fecha de suministro. Fuente: SIEDCO.  Preliminar (pr)</t>
  </si>
  <si>
    <t>Víctimas de violencia intrafamiliar en Bogotá 2020 a 2026 - (Marzo 2026 datos preliminares)</t>
  </si>
  <si>
    <t>Víctimas de violencia intrafamiliar en Bogotá por mes 2020 a 2026 - (Marzo 2026 datos preliminares)</t>
  </si>
  <si>
    <t>Víctimas de violencia intrafamiliar en Bogotá por localidad de ocurrencia 2020 a 2026 - (Marzo 2026 datos preliminares)</t>
  </si>
  <si>
    <t>Víctimas de violencia intrafamiliar en Bogotá por sexo de la víctima 2020 a 2026 - (Marzo 2026 datos preliminares)</t>
  </si>
  <si>
    <r>
      <t xml:space="preserve">Víctimas de violencia intrafamiliar en Bogotá por rango vital de la víctima 2020 a 2026 </t>
    </r>
    <r>
      <rPr>
        <sz val="11"/>
        <color rgb="FF000000"/>
        <rFont val="Arial"/>
        <family val="2"/>
      </rPr>
      <t>- (Marzo 2026 datos preliminares)</t>
    </r>
  </si>
  <si>
    <t>Víctimas de violencia intrafamiliar en Bogotá por rango del día de ocurrencia del hecho 2020 a 2026 - (Marzo 2026 datos preliminares)</t>
  </si>
  <si>
    <t>Homicidios de niños, niñas y adolescentes cometidos en Bogotá desde enero de 2020 hasta marzo de 2026 - (Marzo 2026 datos preliminares)</t>
  </si>
  <si>
    <t>Homicidios de niños, niñas y adolescentes cometidos en Bogotá por mes desde enero de 2020 hasta marzo de 2026 - (Marzo 2026 datos preliminares)</t>
  </si>
  <si>
    <t>Homicidios de niños, niñas y adolescentes cometidos en Bogotá por localidad de ocurrencia desde enero de 2020 hasta marzo de 2026 - (Marzo 2026 datos preliminares)</t>
  </si>
  <si>
    <t>Homicidios de niños, niñas y adolescentes cometidos en Bogotá por sexo de la víctima desde enero de 2020 hasta marzo de 2026 - (Marzo 2026 datos preliminares)</t>
  </si>
  <si>
    <t>Homicidios de niños, niñas y adolescentes cometidos en Bogotá por rango del día desde enero de 2020 hasta marzo de 2026 - (Marzo 2026 datos preliminares)</t>
  </si>
  <si>
    <t>Feminicidios cometidos en Bogotá desde enero de 2023 hasta marzo de 2026 - (Marzo 2026 datos preliminares)</t>
  </si>
  <si>
    <t>Feminicidios cometidos en Bogotá por localidad de ocurrencia desde enero de 2023 hasta marzo de 2026 - (Marzo 2026 datos preliminares)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</si>
</sst>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8"/>
      <color rgb="FF000000"/>
      <name val="Arial"/>
      <family val="2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1"/>
      <color rgb="FF00000A"/>
      <name val="Calibri"/>
      <family val="2"/>
    </font>
    <font>
      <b/>
      <sz val="10"/>
      <color rgb="FF000000"/>
      <name val="Arial"/>
      <family val="2"/>
    </font>
    <font>
      <sz val="11"/>
      <color rgb="FF00000A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1" fillId="2" borderId="0" xfId="0" applyFont="1" applyFill="1"/>
    <xf numFmtId="0" fontId="7" fillId="2" borderId="0" xfId="0" applyFont="1" applyFill="1"/>
    <xf numFmtId="0" fontId="6" fillId="2" borderId="0" xfId="0" applyFont="1" applyFill="1"/>
    <xf numFmtId="0" fontId="3" fillId="3" borderId="12" xfId="0" applyFont="1" applyFill="1" applyBorder="1" applyAlignment="1">
      <alignment horizontal="center" vertical="center"/>
    </xf>
    <xf numFmtId="3" fontId="11" fillId="3" borderId="5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3" fontId="11" fillId="3" borderId="8" xfId="0" applyNumberFormat="1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/>
    </xf>
    <xf numFmtId="3" fontId="12" fillId="2" borderId="3" xfId="0" applyNumberFormat="1" applyFont="1" applyFill="1" applyBorder="1" applyAlignment="1">
      <alignment horizontal="center" vertical="center"/>
    </xf>
    <xf numFmtId="3" fontId="12" fillId="2" borderId="0" xfId="0" applyNumberFormat="1" applyFont="1" applyFill="1" applyAlignment="1">
      <alignment horizontal="center" vertical="center"/>
    </xf>
    <xf numFmtId="3" fontId="12" fillId="2" borderId="5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3" fontId="12" fillId="2" borderId="7" xfId="0" applyNumberFormat="1" applyFont="1" applyFill="1" applyBorder="1" applyAlignment="1">
      <alignment horizontal="center" vertical="center"/>
    </xf>
    <xf numFmtId="3" fontId="12" fillId="2" borderId="8" xfId="0" applyNumberFormat="1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/>
    </xf>
    <xf numFmtId="3" fontId="12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70167-3082-40CA-8BD3-430D8B4D7EE9}">
  <dimension ref="A1:K87"/>
  <sheetViews>
    <sheetView topLeftCell="A67" zoomScale="217" zoomScaleNormal="90" workbookViewId="0">
      <selection activeCell="D78" sqref="D78"/>
    </sheetView>
  </sheetViews>
  <sheetFormatPr baseColWidth="10" defaultColWidth="11.5" defaultRowHeight="15" x14ac:dyDescent="0.2"/>
  <cols>
    <col min="1" max="1" width="11.5" style="1"/>
    <col min="2" max="2" width="38.5" style="1" customWidth="1"/>
    <col min="3" max="3" width="20.1640625" style="1" customWidth="1"/>
    <col min="4" max="4" width="18.6640625" style="1" customWidth="1"/>
    <col min="5" max="5" width="13.33203125" style="1" customWidth="1"/>
    <col min="6" max="16384" width="11.5" style="1"/>
  </cols>
  <sheetData>
    <row r="1" spans="1:11" s="3" customFormat="1" ht="16" x14ac:dyDescent="0.2">
      <c r="A1" s="4" t="s">
        <v>26</v>
      </c>
    </row>
    <row r="2" spans="1:11" s="3" customFormat="1" ht="16" x14ac:dyDescent="0.2">
      <c r="A2" s="47" t="s">
        <v>29</v>
      </c>
      <c r="B2" s="48"/>
      <c r="C2" s="48"/>
    </row>
    <row r="3" spans="1:11" s="3" customFormat="1" ht="16" x14ac:dyDescent="0.2">
      <c r="A3" s="48"/>
      <c r="B3" s="48"/>
      <c r="C3" s="48"/>
    </row>
    <row r="4" spans="1:11" s="3" customFormat="1" ht="16" x14ac:dyDescent="0.2">
      <c r="A4" s="48"/>
      <c r="B4" s="48"/>
      <c r="C4" s="48"/>
    </row>
    <row r="5" spans="1:11" s="3" customFormat="1" ht="37.5" customHeight="1" x14ac:dyDescent="0.2">
      <c r="A5" s="48"/>
      <c r="B5" s="48"/>
      <c r="C5" s="48"/>
    </row>
    <row r="6" spans="1:11" s="3" customFormat="1" ht="16" x14ac:dyDescent="0.2">
      <c r="A6" s="4"/>
    </row>
    <row r="7" spans="1:11" x14ac:dyDescent="0.2">
      <c r="A7" s="2"/>
    </row>
    <row r="8" spans="1:11" ht="30.5" customHeight="1" x14ac:dyDescent="0.2">
      <c r="B8" s="49" t="s">
        <v>62</v>
      </c>
      <c r="C8" s="49"/>
      <c r="D8" s="49"/>
      <c r="E8" s="49"/>
      <c r="F8" s="49"/>
      <c r="G8" s="49"/>
      <c r="H8" s="49"/>
      <c r="I8" s="49"/>
    </row>
    <row r="9" spans="1:11" ht="16" thickBot="1" x14ac:dyDescent="0.25">
      <c r="B9" s="45" t="s">
        <v>27</v>
      </c>
      <c r="C9" s="45"/>
      <c r="D9" s="45"/>
      <c r="E9" s="45"/>
      <c r="F9" s="45"/>
      <c r="G9" s="45"/>
      <c r="H9" s="45"/>
      <c r="I9" s="45"/>
    </row>
    <row r="10" spans="1:11" ht="16" thickBot="1" x14ac:dyDescent="0.25">
      <c r="B10" s="9" t="s">
        <v>0</v>
      </c>
      <c r="C10" s="10">
        <v>2020</v>
      </c>
      <c r="D10" s="10">
        <v>2021</v>
      </c>
      <c r="E10" s="10">
        <v>2022</v>
      </c>
      <c r="F10" s="10">
        <v>2023</v>
      </c>
      <c r="G10" s="10">
        <v>2024</v>
      </c>
      <c r="H10" s="10">
        <v>2025</v>
      </c>
      <c r="I10" s="10" t="s">
        <v>2</v>
      </c>
      <c r="J10" s="7"/>
      <c r="K10" s="8"/>
    </row>
    <row r="11" spans="1:11" x14ac:dyDescent="0.2">
      <c r="B11" s="5" t="s">
        <v>1</v>
      </c>
      <c r="C11" s="6">
        <v>36171</v>
      </c>
      <c r="D11" s="6">
        <v>35462</v>
      </c>
      <c r="E11" s="6">
        <v>33857</v>
      </c>
      <c r="F11" s="6">
        <v>36549</v>
      </c>
      <c r="G11" s="6">
        <v>43771</v>
      </c>
      <c r="H11" s="6">
        <v>47359</v>
      </c>
      <c r="I11" s="6">
        <v>12386</v>
      </c>
      <c r="J11" s="7"/>
      <c r="K11" s="8"/>
    </row>
    <row r="12" spans="1:11" ht="16" thickBot="1" x14ac:dyDescent="0.25">
      <c r="B12" s="11"/>
      <c r="C12" s="12"/>
      <c r="D12" s="12"/>
      <c r="E12" s="12"/>
      <c r="F12" s="12"/>
      <c r="G12" s="12"/>
      <c r="H12" s="12"/>
      <c r="I12" s="12"/>
      <c r="J12" s="7"/>
      <c r="K12" s="8"/>
    </row>
    <row r="13" spans="1:11" ht="44.25" customHeight="1" x14ac:dyDescent="0.2">
      <c r="B13" s="46" t="s">
        <v>61</v>
      </c>
      <c r="C13" s="46"/>
      <c r="D13" s="46"/>
      <c r="E13" s="46"/>
      <c r="F13" s="46"/>
      <c r="G13" s="46"/>
      <c r="H13" s="46"/>
      <c r="I13" s="46"/>
    </row>
    <row r="17" spans="2:9" x14ac:dyDescent="0.2">
      <c r="B17" s="49" t="s">
        <v>63</v>
      </c>
      <c r="C17" s="49"/>
      <c r="D17" s="49"/>
      <c r="E17" s="49"/>
      <c r="F17" s="49"/>
      <c r="G17" s="49"/>
      <c r="H17" s="49"/>
      <c r="I17" s="49"/>
    </row>
    <row r="18" spans="2:9" ht="16" thickBot="1" x14ac:dyDescent="0.25">
      <c r="B18" s="45" t="s">
        <v>27</v>
      </c>
      <c r="C18" s="45"/>
      <c r="D18" s="45"/>
      <c r="E18" s="45"/>
      <c r="F18" s="45"/>
      <c r="G18" s="45"/>
      <c r="H18" s="45"/>
      <c r="I18" s="45"/>
    </row>
    <row r="19" spans="2:9" ht="16" thickBot="1" x14ac:dyDescent="0.25">
      <c r="B19" s="26" t="s">
        <v>3</v>
      </c>
      <c r="C19" s="13">
        <v>2020</v>
      </c>
      <c r="D19" s="13">
        <v>2021</v>
      </c>
      <c r="E19" s="13">
        <v>2022</v>
      </c>
      <c r="F19" s="13">
        <v>2023</v>
      </c>
      <c r="G19" s="13">
        <v>2024</v>
      </c>
      <c r="H19" s="13">
        <v>2025</v>
      </c>
      <c r="I19" s="10" t="s">
        <v>2</v>
      </c>
    </row>
    <row r="20" spans="2:9" x14ac:dyDescent="0.2">
      <c r="B20" s="20" t="s">
        <v>4</v>
      </c>
      <c r="C20" s="27">
        <v>3484</v>
      </c>
      <c r="D20" s="27">
        <v>2075</v>
      </c>
      <c r="E20" s="27">
        <v>3058</v>
      </c>
      <c r="F20" s="27">
        <v>1782</v>
      </c>
      <c r="G20" s="27">
        <v>2145</v>
      </c>
      <c r="H20" s="27">
        <v>3135</v>
      </c>
      <c r="I20" s="18">
        <v>4590</v>
      </c>
    </row>
    <row r="21" spans="2:9" x14ac:dyDescent="0.2">
      <c r="B21" s="22" t="s">
        <v>5</v>
      </c>
      <c r="C21" s="27">
        <v>3643</v>
      </c>
      <c r="D21" s="27">
        <v>3004</v>
      </c>
      <c r="E21" s="27">
        <v>3596</v>
      </c>
      <c r="F21" s="27">
        <v>2086</v>
      </c>
      <c r="G21" s="27">
        <v>2844</v>
      </c>
      <c r="H21" s="27">
        <v>3393</v>
      </c>
      <c r="I21" s="18">
        <v>5112</v>
      </c>
    </row>
    <row r="22" spans="2:9" x14ac:dyDescent="0.2">
      <c r="B22" s="20" t="s">
        <v>6</v>
      </c>
      <c r="C22" s="27">
        <v>2730</v>
      </c>
      <c r="D22" s="27">
        <v>3325</v>
      </c>
      <c r="E22" s="27">
        <v>4025</v>
      </c>
      <c r="F22" s="27">
        <v>2320</v>
      </c>
      <c r="G22" s="27">
        <v>3244</v>
      </c>
      <c r="H22" s="27">
        <v>3277</v>
      </c>
      <c r="I22" s="18">
        <v>2678</v>
      </c>
    </row>
    <row r="23" spans="2:9" x14ac:dyDescent="0.2">
      <c r="B23" s="22" t="s">
        <v>7</v>
      </c>
      <c r="C23" s="27">
        <v>2769</v>
      </c>
      <c r="D23" s="27">
        <v>2885</v>
      </c>
      <c r="E23" s="27">
        <v>3268</v>
      </c>
      <c r="F23" s="27">
        <v>1894</v>
      </c>
      <c r="G23" s="27">
        <v>3332</v>
      </c>
      <c r="H23" s="27">
        <v>3779</v>
      </c>
      <c r="I23" s="18">
        <v>0</v>
      </c>
    </row>
    <row r="24" spans="2:9" x14ac:dyDescent="0.2">
      <c r="B24" s="20" t="s">
        <v>8</v>
      </c>
      <c r="C24" s="27">
        <v>3516</v>
      </c>
      <c r="D24" s="27">
        <v>2984</v>
      </c>
      <c r="E24" s="27">
        <v>2378</v>
      </c>
      <c r="F24" s="27">
        <v>2602</v>
      </c>
      <c r="G24" s="27">
        <v>3669</v>
      </c>
      <c r="H24" s="27">
        <v>3382</v>
      </c>
      <c r="I24" s="18">
        <v>0</v>
      </c>
    </row>
    <row r="25" spans="2:9" x14ac:dyDescent="0.2">
      <c r="B25" s="22" t="s">
        <v>9</v>
      </c>
      <c r="C25" s="27">
        <v>2519</v>
      </c>
      <c r="D25" s="27">
        <v>2895</v>
      </c>
      <c r="E25" s="27">
        <v>2251</v>
      </c>
      <c r="F25" s="27">
        <v>2608</v>
      </c>
      <c r="G25" s="27">
        <v>3830</v>
      </c>
      <c r="H25" s="27">
        <v>4280</v>
      </c>
      <c r="I25" s="18">
        <v>0</v>
      </c>
    </row>
    <row r="26" spans="2:9" x14ac:dyDescent="0.2">
      <c r="B26" s="20" t="s">
        <v>10</v>
      </c>
      <c r="C26" s="27">
        <v>2763</v>
      </c>
      <c r="D26" s="27">
        <v>2786</v>
      </c>
      <c r="E26" s="27">
        <v>2137</v>
      </c>
      <c r="F26" s="27">
        <v>3173</v>
      </c>
      <c r="G26" s="27">
        <v>4131</v>
      </c>
      <c r="H26" s="27">
        <v>5031</v>
      </c>
      <c r="I26" s="18">
        <v>0</v>
      </c>
    </row>
    <row r="27" spans="2:9" x14ac:dyDescent="0.2">
      <c r="B27" s="22" t="s">
        <v>11</v>
      </c>
      <c r="C27" s="27">
        <v>3077</v>
      </c>
      <c r="D27" s="27">
        <v>3205</v>
      </c>
      <c r="E27" s="27">
        <v>2373</v>
      </c>
      <c r="F27" s="27">
        <v>3866</v>
      </c>
      <c r="G27" s="27">
        <v>4014</v>
      </c>
      <c r="H27" s="27">
        <v>5168</v>
      </c>
      <c r="I27" s="18">
        <v>0</v>
      </c>
    </row>
    <row r="28" spans="2:9" x14ac:dyDescent="0.2">
      <c r="B28" s="20" t="s">
        <v>12</v>
      </c>
      <c r="C28" s="27">
        <v>3313</v>
      </c>
      <c r="D28" s="27">
        <v>3602</v>
      </c>
      <c r="E28" s="27">
        <v>2633</v>
      </c>
      <c r="F28" s="27">
        <v>3884</v>
      </c>
      <c r="G28" s="27">
        <v>4573</v>
      </c>
      <c r="H28" s="27">
        <v>5405</v>
      </c>
      <c r="I28" s="18">
        <v>0</v>
      </c>
    </row>
    <row r="29" spans="2:9" x14ac:dyDescent="0.2">
      <c r="B29" s="22" t="s">
        <v>13</v>
      </c>
      <c r="C29" s="27">
        <v>3475</v>
      </c>
      <c r="D29" s="27">
        <v>3151</v>
      </c>
      <c r="E29" s="27">
        <v>3174</v>
      </c>
      <c r="F29" s="27">
        <v>4283</v>
      </c>
      <c r="G29" s="27">
        <v>4809</v>
      </c>
      <c r="H29" s="27">
        <v>4954</v>
      </c>
      <c r="I29" s="18">
        <v>0</v>
      </c>
    </row>
    <row r="30" spans="2:9" x14ac:dyDescent="0.2">
      <c r="B30" s="20" t="s">
        <v>14</v>
      </c>
      <c r="C30" s="27">
        <v>3161</v>
      </c>
      <c r="D30" s="27">
        <v>3284</v>
      </c>
      <c r="E30" s="27">
        <v>2930</v>
      </c>
      <c r="F30" s="27">
        <v>4256</v>
      </c>
      <c r="G30" s="27">
        <v>4376</v>
      </c>
      <c r="H30" s="27">
        <v>3954</v>
      </c>
      <c r="I30" s="18">
        <v>0</v>
      </c>
    </row>
    <row r="31" spans="2:9" ht="16" thickBot="1" x14ac:dyDescent="0.25">
      <c r="B31" s="23" t="s">
        <v>15</v>
      </c>
      <c r="C31" s="28">
        <v>2858</v>
      </c>
      <c r="D31" s="28">
        <v>2967</v>
      </c>
      <c r="E31" s="28">
        <v>2034</v>
      </c>
      <c r="F31" s="28">
        <v>3795</v>
      </c>
      <c r="G31" s="28">
        <v>2804</v>
      </c>
      <c r="H31" s="28">
        <v>1601</v>
      </c>
      <c r="I31" s="25">
        <v>0</v>
      </c>
    </row>
    <row r="32" spans="2:9" ht="39" customHeight="1" x14ac:dyDescent="0.2">
      <c r="B32" s="46" t="s">
        <v>57</v>
      </c>
      <c r="C32" s="46"/>
      <c r="D32" s="46"/>
      <c r="E32" s="46"/>
      <c r="F32" s="46"/>
      <c r="G32" s="46"/>
      <c r="H32" s="46"/>
      <c r="I32" s="46"/>
    </row>
    <row r="34" spans="2:9" x14ac:dyDescent="0.2">
      <c r="B34" s="49" t="s">
        <v>64</v>
      </c>
      <c r="C34" s="49"/>
      <c r="D34" s="49"/>
      <c r="E34" s="49"/>
      <c r="F34" s="49"/>
      <c r="G34" s="49"/>
      <c r="H34" s="49"/>
      <c r="I34" s="49"/>
    </row>
    <row r="35" spans="2:9" ht="16" thickBot="1" x14ac:dyDescent="0.25">
      <c r="B35" s="45" t="s">
        <v>27</v>
      </c>
      <c r="C35" s="45"/>
      <c r="D35" s="45"/>
      <c r="E35" s="45"/>
      <c r="F35" s="45"/>
      <c r="G35" s="45"/>
      <c r="H35" s="45"/>
      <c r="I35" s="45"/>
    </row>
    <row r="36" spans="2:9" ht="16" thickBot="1" x14ac:dyDescent="0.25">
      <c r="B36" s="30" t="s">
        <v>16</v>
      </c>
      <c r="C36" s="31">
        <v>2020</v>
      </c>
      <c r="D36" s="31">
        <v>2021</v>
      </c>
      <c r="E36" s="31">
        <v>2022</v>
      </c>
      <c r="F36" s="31">
        <v>2023</v>
      </c>
      <c r="G36" s="31">
        <v>2024</v>
      </c>
      <c r="H36" s="31">
        <v>2025</v>
      </c>
      <c r="I36" s="10" t="s">
        <v>2</v>
      </c>
    </row>
    <row r="37" spans="2:9" x14ac:dyDescent="0.2">
      <c r="B37" s="40" t="s">
        <v>35</v>
      </c>
      <c r="C37" s="17">
        <v>1844</v>
      </c>
      <c r="D37" s="17">
        <v>1598</v>
      </c>
      <c r="E37" s="17">
        <v>1312</v>
      </c>
      <c r="F37" s="17">
        <v>1477</v>
      </c>
      <c r="G37" s="17">
        <v>2179</v>
      </c>
      <c r="H37" s="17">
        <v>1092</v>
      </c>
      <c r="I37" s="18">
        <v>18</v>
      </c>
    </row>
    <row r="38" spans="2:9" x14ac:dyDescent="0.2">
      <c r="B38" s="40" t="s">
        <v>36</v>
      </c>
      <c r="C38" s="17">
        <v>551</v>
      </c>
      <c r="D38" s="17">
        <v>505</v>
      </c>
      <c r="E38" s="17">
        <v>724</v>
      </c>
      <c r="F38" s="17">
        <v>723</v>
      </c>
      <c r="G38" s="17">
        <v>1012</v>
      </c>
      <c r="H38" s="17">
        <v>579</v>
      </c>
      <c r="I38" s="18">
        <v>6</v>
      </c>
    </row>
    <row r="39" spans="2:9" x14ac:dyDescent="0.2">
      <c r="B39" s="40" t="s">
        <v>37</v>
      </c>
      <c r="C39" s="17">
        <v>725</v>
      </c>
      <c r="D39" s="17">
        <v>1038</v>
      </c>
      <c r="E39" s="17">
        <v>1008</v>
      </c>
      <c r="F39" s="17">
        <v>1104</v>
      </c>
      <c r="G39" s="17">
        <v>1848</v>
      </c>
      <c r="H39" s="17">
        <v>886</v>
      </c>
      <c r="I39" s="18">
        <v>10</v>
      </c>
    </row>
    <row r="40" spans="2:9" x14ac:dyDescent="0.2">
      <c r="B40" s="40" t="s">
        <v>38</v>
      </c>
      <c r="C40" s="29">
        <v>2538</v>
      </c>
      <c r="D40" s="29">
        <v>2288</v>
      </c>
      <c r="E40" s="29">
        <v>1855</v>
      </c>
      <c r="F40" s="29">
        <v>2407</v>
      </c>
      <c r="G40" s="29">
        <v>2082</v>
      </c>
      <c r="H40" s="29">
        <v>1559</v>
      </c>
      <c r="I40" s="32">
        <v>68</v>
      </c>
    </row>
    <row r="41" spans="2:9" x14ac:dyDescent="0.2">
      <c r="B41" s="40" t="s">
        <v>39</v>
      </c>
      <c r="C41" s="17">
        <v>2411</v>
      </c>
      <c r="D41" s="17">
        <v>2164</v>
      </c>
      <c r="E41" s="17">
        <v>1932</v>
      </c>
      <c r="F41" s="17">
        <v>1990</v>
      </c>
      <c r="G41" s="17">
        <v>1927</v>
      </c>
      <c r="H41" s="17">
        <v>1091</v>
      </c>
      <c r="I41" s="18">
        <v>51</v>
      </c>
    </row>
    <row r="42" spans="2:9" x14ac:dyDescent="0.2">
      <c r="B42" s="40" t="s">
        <v>40</v>
      </c>
      <c r="C42" s="17">
        <v>947</v>
      </c>
      <c r="D42" s="17">
        <v>880</v>
      </c>
      <c r="E42" s="17">
        <v>876</v>
      </c>
      <c r="F42" s="17">
        <v>825</v>
      </c>
      <c r="G42" s="17">
        <v>786</v>
      </c>
      <c r="H42" s="17">
        <v>703</v>
      </c>
      <c r="I42" s="18">
        <v>9</v>
      </c>
    </row>
    <row r="43" spans="2:9" x14ac:dyDescent="0.2">
      <c r="B43" s="40" t="s">
        <v>41</v>
      </c>
      <c r="C43" s="17">
        <v>4728</v>
      </c>
      <c r="D43" s="17">
        <v>4010</v>
      </c>
      <c r="E43" s="17">
        <v>3695</v>
      </c>
      <c r="F43" s="17">
        <v>3829</v>
      </c>
      <c r="G43" s="17">
        <v>3651</v>
      </c>
      <c r="H43" s="17">
        <v>1965</v>
      </c>
      <c r="I43" s="18">
        <v>66</v>
      </c>
    </row>
    <row r="44" spans="2:9" x14ac:dyDescent="0.2">
      <c r="B44" s="40" t="s">
        <v>42</v>
      </c>
      <c r="C44" s="29">
        <v>4882</v>
      </c>
      <c r="D44" s="29">
        <v>4387</v>
      </c>
      <c r="E44" s="29">
        <v>4207</v>
      </c>
      <c r="F44" s="29">
        <v>3914</v>
      </c>
      <c r="G44" s="29">
        <v>4630</v>
      </c>
      <c r="H44" s="29">
        <v>3039</v>
      </c>
      <c r="I44" s="32">
        <v>64</v>
      </c>
    </row>
    <row r="45" spans="2:9" x14ac:dyDescent="0.2">
      <c r="B45" s="40" t="s">
        <v>43</v>
      </c>
      <c r="C45" s="17">
        <v>1302</v>
      </c>
      <c r="D45" s="17">
        <v>1155</v>
      </c>
      <c r="E45" s="17">
        <v>1497</v>
      </c>
      <c r="F45" s="17">
        <v>1386</v>
      </c>
      <c r="G45" s="17">
        <v>2359</v>
      </c>
      <c r="H45" s="17">
        <v>1657</v>
      </c>
      <c r="I45" s="18">
        <v>33</v>
      </c>
    </row>
    <row r="46" spans="2:9" x14ac:dyDescent="0.2">
      <c r="B46" s="40" t="s">
        <v>44</v>
      </c>
      <c r="C46" s="17">
        <v>3742</v>
      </c>
      <c r="D46" s="17">
        <v>3314</v>
      </c>
      <c r="E46" s="17">
        <v>3276</v>
      </c>
      <c r="F46" s="17">
        <v>2781</v>
      </c>
      <c r="G46" s="17">
        <v>3871</v>
      </c>
      <c r="H46" s="17">
        <v>3030</v>
      </c>
      <c r="I46" s="18">
        <v>47</v>
      </c>
    </row>
    <row r="47" spans="2:9" x14ac:dyDescent="0.2">
      <c r="B47" s="40" t="s">
        <v>45</v>
      </c>
      <c r="C47" s="17">
        <v>4416</v>
      </c>
      <c r="D47" s="17">
        <v>4831</v>
      </c>
      <c r="E47" s="17">
        <v>3749</v>
      </c>
      <c r="F47" s="17">
        <v>4308</v>
      </c>
      <c r="G47" s="17">
        <v>5300</v>
      </c>
      <c r="H47" s="17">
        <v>2889</v>
      </c>
      <c r="I47" s="18">
        <v>59</v>
      </c>
    </row>
    <row r="48" spans="2:9" x14ac:dyDescent="0.2">
      <c r="B48" s="40" t="s">
        <v>46</v>
      </c>
      <c r="C48" s="29">
        <v>657</v>
      </c>
      <c r="D48" s="29">
        <v>715</v>
      </c>
      <c r="E48" s="29">
        <v>769</v>
      </c>
      <c r="F48" s="29">
        <v>590</v>
      </c>
      <c r="G48" s="29">
        <v>914</v>
      </c>
      <c r="H48" s="29">
        <v>729</v>
      </c>
      <c r="I48" s="32">
        <v>2</v>
      </c>
    </row>
    <row r="49" spans="2:9" x14ac:dyDescent="0.2">
      <c r="B49" s="40" t="s">
        <v>47</v>
      </c>
      <c r="C49" s="17">
        <v>438</v>
      </c>
      <c r="D49" s="17">
        <v>1029</v>
      </c>
      <c r="E49" s="17">
        <v>628</v>
      </c>
      <c r="F49" s="17">
        <v>363</v>
      </c>
      <c r="G49" s="17">
        <v>829</v>
      </c>
      <c r="H49" s="17">
        <v>711</v>
      </c>
      <c r="I49" s="18">
        <v>4</v>
      </c>
    </row>
    <row r="50" spans="2:9" x14ac:dyDescent="0.2">
      <c r="B50" s="40" t="s">
        <v>48</v>
      </c>
      <c r="C50" s="17">
        <v>573</v>
      </c>
      <c r="D50" s="17">
        <v>692</v>
      </c>
      <c r="E50" s="17">
        <v>907</v>
      </c>
      <c r="F50" s="17">
        <v>1432</v>
      </c>
      <c r="G50" s="17">
        <v>3674</v>
      </c>
      <c r="H50" s="17">
        <v>620</v>
      </c>
      <c r="I50" s="18">
        <v>9</v>
      </c>
    </row>
    <row r="51" spans="2:9" x14ac:dyDescent="0.2">
      <c r="B51" s="40" t="s">
        <v>49</v>
      </c>
      <c r="C51" s="17">
        <v>455</v>
      </c>
      <c r="D51" s="17">
        <v>455</v>
      </c>
      <c r="E51" s="17">
        <v>466</v>
      </c>
      <c r="F51" s="17">
        <v>434</v>
      </c>
      <c r="G51" s="17">
        <v>379</v>
      </c>
      <c r="H51" s="17">
        <v>310</v>
      </c>
      <c r="I51" s="18">
        <v>4</v>
      </c>
    </row>
    <row r="52" spans="2:9" x14ac:dyDescent="0.2">
      <c r="B52" s="40" t="s">
        <v>50</v>
      </c>
      <c r="C52" s="29">
        <v>1101</v>
      </c>
      <c r="D52" s="29">
        <v>1688</v>
      </c>
      <c r="E52" s="29">
        <v>1071</v>
      </c>
      <c r="F52" s="29">
        <v>1134</v>
      </c>
      <c r="G52" s="29">
        <v>969</v>
      </c>
      <c r="H52" s="29">
        <v>1477</v>
      </c>
      <c r="I52" s="32">
        <v>10</v>
      </c>
    </row>
    <row r="53" spans="2:9" x14ac:dyDescent="0.2">
      <c r="B53" s="40" t="s">
        <v>51</v>
      </c>
      <c r="C53" s="17">
        <v>268</v>
      </c>
      <c r="D53" s="17">
        <v>302</v>
      </c>
      <c r="E53" s="17">
        <v>675</v>
      </c>
      <c r="F53" s="17">
        <v>136</v>
      </c>
      <c r="G53" s="17">
        <v>299</v>
      </c>
      <c r="H53" s="17">
        <v>141</v>
      </c>
      <c r="I53" s="18">
        <v>1</v>
      </c>
    </row>
    <row r="54" spans="2:9" x14ac:dyDescent="0.2">
      <c r="B54" s="40" t="s">
        <v>52</v>
      </c>
      <c r="C54" s="17">
        <v>1752</v>
      </c>
      <c r="D54" s="17">
        <v>1688</v>
      </c>
      <c r="E54" s="17">
        <v>1458</v>
      </c>
      <c r="F54" s="17">
        <v>1614</v>
      </c>
      <c r="G54" s="17">
        <v>1726</v>
      </c>
      <c r="H54" s="17">
        <v>1250</v>
      </c>
      <c r="I54" s="18">
        <v>24</v>
      </c>
    </row>
    <row r="55" spans="2:9" x14ac:dyDescent="0.2">
      <c r="B55" s="40" t="s">
        <v>53</v>
      </c>
      <c r="C55" s="17">
        <v>3949</v>
      </c>
      <c r="D55" s="17">
        <v>3406</v>
      </c>
      <c r="E55" s="17">
        <v>3748</v>
      </c>
      <c r="F55" s="17">
        <v>5856</v>
      </c>
      <c r="G55" s="17">
        <v>4773</v>
      </c>
      <c r="H55" s="17">
        <v>3235</v>
      </c>
      <c r="I55" s="18">
        <v>68</v>
      </c>
    </row>
    <row r="56" spans="2:9" x14ac:dyDescent="0.2">
      <c r="B56" s="40" t="s">
        <v>55</v>
      </c>
      <c r="C56" s="29">
        <v>24</v>
      </c>
      <c r="D56" s="29">
        <v>0</v>
      </c>
      <c r="E56" s="29">
        <v>2</v>
      </c>
      <c r="F56" s="29">
        <v>0</v>
      </c>
      <c r="G56" s="29">
        <v>1</v>
      </c>
      <c r="H56" s="29">
        <v>0</v>
      </c>
      <c r="I56" s="32">
        <v>0</v>
      </c>
    </row>
    <row r="57" spans="2:9" ht="16" thickBot="1" x14ac:dyDescent="0.25">
      <c r="B57" s="41" t="s">
        <v>54</v>
      </c>
      <c r="C57" s="24">
        <v>5</v>
      </c>
      <c r="D57" s="24">
        <v>18</v>
      </c>
      <c r="E57" s="24">
        <v>2</v>
      </c>
      <c r="F57" s="24">
        <v>246</v>
      </c>
      <c r="G57" s="24">
        <v>562</v>
      </c>
      <c r="H57" s="24">
        <v>20396</v>
      </c>
      <c r="I57" s="25">
        <v>11827</v>
      </c>
    </row>
    <row r="58" spans="2:9" ht="35.25" customHeight="1" x14ac:dyDescent="0.2">
      <c r="B58" s="46" t="s">
        <v>57</v>
      </c>
      <c r="C58" s="46"/>
      <c r="D58" s="46"/>
      <c r="E58" s="46"/>
      <c r="F58" s="46"/>
      <c r="G58" s="46"/>
      <c r="H58" s="46"/>
      <c r="I58" s="46"/>
    </row>
    <row r="61" spans="2:9" x14ac:dyDescent="0.2">
      <c r="B61" s="49" t="s">
        <v>65</v>
      </c>
      <c r="C61" s="49"/>
      <c r="D61" s="49"/>
      <c r="E61" s="49"/>
      <c r="F61" s="49"/>
      <c r="G61" s="49"/>
      <c r="H61" s="49"/>
      <c r="I61" s="49"/>
    </row>
    <row r="62" spans="2:9" ht="16" thickBot="1" x14ac:dyDescent="0.25">
      <c r="B62" s="45" t="s">
        <v>27</v>
      </c>
      <c r="C62" s="45"/>
      <c r="D62" s="45"/>
      <c r="E62" s="45"/>
      <c r="F62" s="45"/>
      <c r="G62" s="45"/>
      <c r="H62" s="45"/>
      <c r="I62" s="45"/>
    </row>
    <row r="63" spans="2:9" ht="16" thickBot="1" x14ac:dyDescent="0.25">
      <c r="B63" s="30" t="s">
        <v>17</v>
      </c>
      <c r="C63" s="31">
        <v>2020</v>
      </c>
      <c r="D63" s="31">
        <v>2021</v>
      </c>
      <c r="E63" s="31">
        <v>2022</v>
      </c>
      <c r="F63" s="31">
        <v>2023</v>
      </c>
      <c r="G63" s="31">
        <v>2024</v>
      </c>
      <c r="H63" s="31">
        <v>2025</v>
      </c>
      <c r="I63" s="10" t="s">
        <v>2</v>
      </c>
    </row>
    <row r="64" spans="2:9" x14ac:dyDescent="0.2">
      <c r="B64" s="20" t="s">
        <v>18</v>
      </c>
      <c r="C64" s="17">
        <v>27227</v>
      </c>
      <c r="D64" s="17">
        <v>26299</v>
      </c>
      <c r="E64" s="17">
        <v>22738</v>
      </c>
      <c r="F64" s="17">
        <v>21704</v>
      </c>
      <c r="G64" s="17">
        <v>30822</v>
      </c>
      <c r="H64" s="17">
        <v>33974</v>
      </c>
      <c r="I64" s="18">
        <v>8730</v>
      </c>
    </row>
    <row r="65" spans="2:9" x14ac:dyDescent="0.2">
      <c r="B65" s="22" t="s">
        <v>19</v>
      </c>
      <c r="C65" s="17">
        <v>10077</v>
      </c>
      <c r="D65" s="17">
        <v>9822</v>
      </c>
      <c r="E65" s="17">
        <v>11094</v>
      </c>
      <c r="F65" s="17">
        <v>14699</v>
      </c>
      <c r="G65" s="17">
        <v>12303</v>
      </c>
      <c r="H65" s="17">
        <v>12892</v>
      </c>
      <c r="I65" s="18">
        <v>3493</v>
      </c>
    </row>
    <row r="66" spans="2:9" ht="16" thickBot="1" x14ac:dyDescent="0.25">
      <c r="B66" s="33" t="s">
        <v>20</v>
      </c>
      <c r="C66" s="24">
        <v>4</v>
      </c>
      <c r="D66" s="24">
        <v>42</v>
      </c>
      <c r="E66" s="24">
        <v>25</v>
      </c>
      <c r="F66" s="24">
        <v>146</v>
      </c>
      <c r="G66" s="24">
        <v>646</v>
      </c>
      <c r="H66" s="24">
        <v>493</v>
      </c>
      <c r="I66" s="25">
        <v>157</v>
      </c>
    </row>
    <row r="67" spans="2:9" ht="37.5" customHeight="1" x14ac:dyDescent="0.2">
      <c r="B67" s="46" t="s">
        <v>57</v>
      </c>
      <c r="C67" s="46"/>
      <c r="D67" s="46"/>
      <c r="E67" s="46"/>
      <c r="F67" s="46"/>
      <c r="G67" s="46"/>
      <c r="H67" s="46"/>
      <c r="I67" s="46"/>
    </row>
    <row r="69" spans="2:9" x14ac:dyDescent="0.2">
      <c r="B69" s="49" t="s">
        <v>66</v>
      </c>
      <c r="C69" s="49"/>
      <c r="D69" s="49"/>
      <c r="E69" s="49"/>
      <c r="F69" s="49"/>
      <c r="G69" s="49"/>
      <c r="H69" s="49"/>
      <c r="I69" s="49"/>
    </row>
    <row r="70" spans="2:9" ht="16" thickBot="1" x14ac:dyDescent="0.25">
      <c r="B70" s="45" t="s">
        <v>27</v>
      </c>
      <c r="C70" s="45"/>
      <c r="D70" s="45"/>
      <c r="E70" s="45"/>
      <c r="F70" s="45"/>
      <c r="G70" s="45"/>
      <c r="H70" s="45"/>
      <c r="I70" s="45"/>
    </row>
    <row r="71" spans="2:9" ht="16" thickBot="1" x14ac:dyDescent="0.25">
      <c r="B71" s="30" t="s">
        <v>21</v>
      </c>
      <c r="C71" s="31">
        <v>2020</v>
      </c>
      <c r="D71" s="31">
        <v>2021</v>
      </c>
      <c r="E71" s="31">
        <v>2022</v>
      </c>
      <c r="F71" s="31">
        <v>2023</v>
      </c>
      <c r="G71" s="31">
        <v>2024</v>
      </c>
      <c r="H71" s="31">
        <v>2025</v>
      </c>
      <c r="I71" s="10" t="s">
        <v>2</v>
      </c>
    </row>
    <row r="72" spans="2:9" x14ac:dyDescent="0.2">
      <c r="B72" s="19" t="s">
        <v>24</v>
      </c>
      <c r="C72" s="15">
        <v>2128</v>
      </c>
      <c r="D72" s="15">
        <v>1560</v>
      </c>
      <c r="E72" s="15">
        <v>2445</v>
      </c>
      <c r="F72" s="15">
        <v>3862</v>
      </c>
      <c r="G72" s="15">
        <v>6267</v>
      </c>
      <c r="H72" s="15">
        <v>6974</v>
      </c>
      <c r="I72" s="16">
        <v>1824</v>
      </c>
    </row>
    <row r="73" spans="2:9" x14ac:dyDescent="0.2">
      <c r="B73" s="20" t="s">
        <v>22</v>
      </c>
      <c r="C73" s="17">
        <v>1470</v>
      </c>
      <c r="D73" s="17">
        <v>1029</v>
      </c>
      <c r="E73" s="17">
        <v>1628</v>
      </c>
      <c r="F73" s="17">
        <v>2475</v>
      </c>
      <c r="G73" s="17">
        <v>3907</v>
      </c>
      <c r="H73" s="17">
        <v>3960</v>
      </c>
      <c r="I73" s="18">
        <v>989</v>
      </c>
    </row>
    <row r="74" spans="2:9" x14ac:dyDescent="0.2">
      <c r="B74" s="22" t="s">
        <v>23</v>
      </c>
      <c r="C74" s="17">
        <v>31983</v>
      </c>
      <c r="D74" s="17">
        <v>23732</v>
      </c>
      <c r="E74" s="17">
        <v>14307</v>
      </c>
      <c r="F74" s="17">
        <v>16424</v>
      </c>
      <c r="G74" s="17">
        <v>27020</v>
      </c>
      <c r="H74" s="17">
        <v>29758</v>
      </c>
      <c r="I74" s="18">
        <v>7791</v>
      </c>
    </row>
    <row r="75" spans="2:9" x14ac:dyDescent="0.2">
      <c r="B75" s="20" t="s">
        <v>25</v>
      </c>
      <c r="C75" s="17">
        <v>1723</v>
      </c>
      <c r="D75" s="17">
        <v>1152</v>
      </c>
      <c r="E75" s="17">
        <v>1219</v>
      </c>
      <c r="F75" s="17">
        <v>1450</v>
      </c>
      <c r="G75" s="17">
        <v>3324</v>
      </c>
      <c r="H75" s="17">
        <v>3862</v>
      </c>
      <c r="I75" s="18">
        <v>1057</v>
      </c>
    </row>
    <row r="76" spans="2:9" ht="16" thickBot="1" x14ac:dyDescent="0.25">
      <c r="B76" s="35" t="s">
        <v>20</v>
      </c>
      <c r="C76" s="36">
        <v>4</v>
      </c>
      <c r="D76" s="36">
        <v>8690</v>
      </c>
      <c r="E76" s="36">
        <v>14258</v>
      </c>
      <c r="F76" s="36">
        <v>12338</v>
      </c>
      <c r="G76" s="36">
        <v>3253</v>
      </c>
      <c r="H76" s="36">
        <v>2805</v>
      </c>
      <c r="I76" s="37">
        <v>719</v>
      </c>
    </row>
    <row r="77" spans="2:9" ht="37.5" customHeight="1" x14ac:dyDescent="0.2">
      <c r="B77" s="46" t="s">
        <v>57</v>
      </c>
      <c r="C77" s="46"/>
      <c r="D77" s="46"/>
      <c r="E77" s="46"/>
      <c r="F77" s="46"/>
      <c r="G77" s="46"/>
      <c r="H77" s="46"/>
      <c r="I77" s="46"/>
    </row>
    <row r="78" spans="2:9" ht="51" customHeight="1" x14ac:dyDescent="0.2">
      <c r="B78" s="39"/>
      <c r="C78" s="39"/>
      <c r="D78" s="39"/>
      <c r="E78" s="39"/>
      <c r="F78" s="39"/>
      <c r="G78" s="39"/>
      <c r="H78" s="39"/>
      <c r="I78" s="39"/>
    </row>
    <row r="79" spans="2:9" ht="15.75" customHeight="1" x14ac:dyDescent="0.2">
      <c r="B79" s="49" t="s">
        <v>67</v>
      </c>
      <c r="C79" s="49"/>
      <c r="D79" s="49"/>
      <c r="E79" s="49"/>
      <c r="F79" s="49"/>
      <c r="G79" s="49"/>
      <c r="H79" s="49"/>
      <c r="I79" s="49"/>
    </row>
    <row r="80" spans="2:9" x14ac:dyDescent="0.2">
      <c r="B80" s="50" t="s">
        <v>27</v>
      </c>
      <c r="C80" s="50"/>
      <c r="D80" s="50"/>
      <c r="E80" s="50"/>
      <c r="F80" s="50"/>
      <c r="G80" s="50"/>
      <c r="H80" s="50"/>
      <c r="I80" s="50"/>
    </row>
    <row r="81" spans="2:9" ht="16" thickBot="1" x14ac:dyDescent="0.25"/>
    <row r="82" spans="2:9" ht="16" thickBot="1" x14ac:dyDescent="0.25">
      <c r="B82" s="30" t="s">
        <v>30</v>
      </c>
      <c r="C82" s="31">
        <v>2020</v>
      </c>
      <c r="D82" s="31">
        <v>2021</v>
      </c>
      <c r="E82" s="31">
        <v>2022</v>
      </c>
      <c r="F82" s="31">
        <v>2023</v>
      </c>
      <c r="G82" s="31">
        <v>2024</v>
      </c>
      <c r="H82" s="31">
        <v>2025</v>
      </c>
      <c r="I82" s="10" t="s">
        <v>2</v>
      </c>
    </row>
    <row r="83" spans="2:9" x14ac:dyDescent="0.2">
      <c r="B83" s="19" t="s">
        <v>31</v>
      </c>
      <c r="C83" s="15">
        <v>21442</v>
      </c>
      <c r="D83" s="15">
        <v>23738</v>
      </c>
      <c r="E83" s="15">
        <v>9177</v>
      </c>
      <c r="F83" s="15">
        <v>7375</v>
      </c>
      <c r="G83" s="15">
        <v>16438</v>
      </c>
      <c r="H83" s="15">
        <v>16577</v>
      </c>
      <c r="I83" s="16">
        <v>4520</v>
      </c>
    </row>
    <row r="84" spans="2:9" x14ac:dyDescent="0.2">
      <c r="B84" s="20" t="s">
        <v>32</v>
      </c>
      <c r="C84" s="17">
        <v>5524</v>
      </c>
      <c r="D84" s="17">
        <v>4248</v>
      </c>
      <c r="E84" s="17">
        <v>10020</v>
      </c>
      <c r="F84" s="17">
        <v>12362</v>
      </c>
      <c r="G84" s="17">
        <v>6828</v>
      </c>
      <c r="H84" s="17">
        <v>7318</v>
      </c>
      <c r="I84" s="18">
        <v>1837</v>
      </c>
    </row>
    <row r="85" spans="2:9" x14ac:dyDescent="0.2">
      <c r="B85" s="22" t="s">
        <v>33</v>
      </c>
      <c r="C85" s="17">
        <v>6024</v>
      </c>
      <c r="D85" s="17">
        <v>4733</v>
      </c>
      <c r="E85" s="17">
        <v>6599</v>
      </c>
      <c r="F85" s="17">
        <v>6478</v>
      </c>
      <c r="G85" s="17">
        <v>10122</v>
      </c>
      <c r="H85" s="17">
        <v>11586</v>
      </c>
      <c r="I85" s="18">
        <v>3038</v>
      </c>
    </row>
    <row r="86" spans="2:9" ht="16" thickBot="1" x14ac:dyDescent="0.25">
      <c r="B86" s="23" t="s">
        <v>34</v>
      </c>
      <c r="C86" s="24">
        <v>4318</v>
      </c>
      <c r="D86" s="24">
        <v>3444</v>
      </c>
      <c r="E86" s="24">
        <v>8061</v>
      </c>
      <c r="F86" s="24">
        <v>10334</v>
      </c>
      <c r="G86" s="24">
        <v>10383</v>
      </c>
      <c r="H86" s="24">
        <v>11878</v>
      </c>
      <c r="I86" s="25">
        <v>2985</v>
      </c>
    </row>
    <row r="87" spans="2:9" ht="42.75" customHeight="1" x14ac:dyDescent="0.2">
      <c r="B87" s="46" t="s">
        <v>57</v>
      </c>
      <c r="C87" s="46"/>
      <c r="D87" s="46"/>
      <c r="E87" s="46"/>
      <c r="F87" s="46"/>
      <c r="G87" s="46"/>
      <c r="H87" s="46"/>
      <c r="I87" s="46"/>
    </row>
  </sheetData>
  <sortState xmlns:xlrd2="http://schemas.microsoft.com/office/spreadsheetml/2017/richdata2" ref="B11:I12">
    <sortCondition descending="1" ref="I11:I12"/>
  </sortState>
  <mergeCells count="19">
    <mergeCell ref="B79:I79"/>
    <mergeCell ref="B80:I80"/>
    <mergeCell ref="B87:I87"/>
    <mergeCell ref="B62:I62"/>
    <mergeCell ref="B67:I67"/>
    <mergeCell ref="B69:I69"/>
    <mergeCell ref="B70:I70"/>
    <mergeCell ref="B77:I77"/>
    <mergeCell ref="B32:I32"/>
    <mergeCell ref="B34:I34"/>
    <mergeCell ref="B35:I35"/>
    <mergeCell ref="B58:I58"/>
    <mergeCell ref="B61:I61"/>
    <mergeCell ref="B18:I18"/>
    <mergeCell ref="B13:I13"/>
    <mergeCell ref="A2:C5"/>
    <mergeCell ref="B8:I8"/>
    <mergeCell ref="B9:I9"/>
    <mergeCell ref="B17:I1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92C30-068E-4BFC-9B67-3C51A7798F13}">
  <dimension ref="A1:U74"/>
  <sheetViews>
    <sheetView topLeftCell="A55" zoomScale="90" zoomScaleNormal="90" workbookViewId="0">
      <selection activeCell="K67" sqref="K67"/>
    </sheetView>
  </sheetViews>
  <sheetFormatPr baseColWidth="10" defaultColWidth="11.5" defaultRowHeight="15" x14ac:dyDescent="0.2"/>
  <cols>
    <col min="1" max="1" width="11.5" style="1"/>
    <col min="2" max="2" width="38.5" style="1" customWidth="1"/>
    <col min="3" max="3" width="20.1640625" style="1" customWidth="1"/>
    <col min="4" max="4" width="18.6640625" style="1" customWidth="1"/>
    <col min="5" max="5" width="13.33203125" style="1" customWidth="1"/>
    <col min="6" max="16384" width="11.5" style="1"/>
  </cols>
  <sheetData>
    <row r="1" spans="1:20" s="3" customFormat="1" ht="16" x14ac:dyDescent="0.2">
      <c r="A1" s="4" t="s">
        <v>28</v>
      </c>
    </row>
    <row r="2" spans="1:20" s="3" customFormat="1" ht="16" x14ac:dyDescent="0.2">
      <c r="A2" s="47" t="s">
        <v>29</v>
      </c>
      <c r="B2" s="48"/>
      <c r="C2" s="48"/>
    </row>
    <row r="3" spans="1:20" s="3" customFormat="1" ht="16" x14ac:dyDescent="0.2">
      <c r="A3" s="48"/>
      <c r="B3" s="48"/>
      <c r="C3" s="48"/>
    </row>
    <row r="4" spans="1:20" s="3" customFormat="1" ht="16" x14ac:dyDescent="0.2">
      <c r="A4" s="48"/>
      <c r="B4" s="48"/>
      <c r="C4" s="48"/>
    </row>
    <row r="5" spans="1:20" s="3" customFormat="1" ht="37.5" customHeight="1" x14ac:dyDescent="0.2">
      <c r="A5" s="48"/>
      <c r="B5" s="48"/>
      <c r="C5" s="48"/>
    </row>
    <row r="6" spans="1:20" s="3" customFormat="1" ht="16" x14ac:dyDescent="0.2">
      <c r="A6" s="4"/>
    </row>
    <row r="7" spans="1:20" x14ac:dyDescent="0.2">
      <c r="A7" s="2"/>
    </row>
    <row r="8" spans="1:20" ht="30.5" customHeight="1" x14ac:dyDescent="0.2">
      <c r="B8" s="49" t="s">
        <v>68</v>
      </c>
      <c r="C8" s="49"/>
      <c r="D8" s="49"/>
      <c r="E8" s="49"/>
      <c r="F8" s="49"/>
      <c r="G8" s="49"/>
      <c r="H8" s="49"/>
      <c r="I8" s="49"/>
      <c r="N8" s="21"/>
      <c r="O8" s="21"/>
      <c r="P8" s="21"/>
      <c r="Q8" s="21"/>
      <c r="R8" s="21"/>
      <c r="S8" s="21"/>
      <c r="T8" s="21"/>
    </row>
    <row r="9" spans="1:20" ht="16" thickBot="1" x14ac:dyDescent="0.25">
      <c r="B9" s="45" t="s">
        <v>27</v>
      </c>
      <c r="C9" s="45"/>
      <c r="D9" s="45"/>
      <c r="E9" s="45"/>
      <c r="F9" s="45"/>
      <c r="G9" s="45"/>
      <c r="H9" s="45"/>
      <c r="I9" s="45"/>
      <c r="N9" s="21"/>
      <c r="O9" s="21"/>
      <c r="P9" s="21"/>
      <c r="Q9" s="21"/>
      <c r="R9" s="21"/>
      <c r="S9" s="21"/>
      <c r="T9" s="21"/>
    </row>
    <row r="10" spans="1:20" ht="16" thickBot="1" x14ac:dyDescent="0.25">
      <c r="B10" s="9" t="s">
        <v>0</v>
      </c>
      <c r="C10" s="10">
        <v>2020</v>
      </c>
      <c r="D10" s="10">
        <v>2021</v>
      </c>
      <c r="E10" s="10">
        <v>2022</v>
      </c>
      <c r="F10" s="10">
        <v>2023</v>
      </c>
      <c r="G10" s="10">
        <v>2024</v>
      </c>
      <c r="H10" s="10">
        <v>2025</v>
      </c>
      <c r="I10" s="10" t="s">
        <v>2</v>
      </c>
      <c r="J10" s="7"/>
      <c r="K10" s="8"/>
    </row>
    <row r="11" spans="1:20" x14ac:dyDescent="0.2">
      <c r="B11" s="5" t="s">
        <v>24</v>
      </c>
      <c r="C11" s="6">
        <v>8</v>
      </c>
      <c r="D11" s="6">
        <v>11</v>
      </c>
      <c r="E11" s="6">
        <v>11</v>
      </c>
      <c r="F11" s="6">
        <v>7</v>
      </c>
      <c r="G11" s="6">
        <v>13</v>
      </c>
      <c r="H11" s="6">
        <v>8</v>
      </c>
      <c r="I11" s="6">
        <v>1</v>
      </c>
      <c r="J11" s="7"/>
      <c r="K11" s="8"/>
    </row>
    <row r="12" spans="1:20" ht="16" thickBot="1" x14ac:dyDescent="0.25">
      <c r="B12" s="11" t="s">
        <v>22</v>
      </c>
      <c r="C12" s="12">
        <v>34</v>
      </c>
      <c r="D12" s="12">
        <v>23</v>
      </c>
      <c r="E12" s="12">
        <v>23</v>
      </c>
      <c r="F12" s="12">
        <v>29</v>
      </c>
      <c r="G12" s="12">
        <v>29</v>
      </c>
      <c r="H12" s="12">
        <v>29</v>
      </c>
      <c r="I12" s="12">
        <v>9</v>
      </c>
      <c r="J12" s="7"/>
      <c r="K12" s="8"/>
    </row>
    <row r="13" spans="1:20" ht="16" thickBot="1" x14ac:dyDescent="0.25">
      <c r="B13" s="11" t="s">
        <v>56</v>
      </c>
      <c r="C13" s="12">
        <f>+C11+C12</f>
        <v>42</v>
      </c>
      <c r="D13" s="12">
        <f t="shared" ref="D13:I13" si="0">+D11+D12</f>
        <v>34</v>
      </c>
      <c r="E13" s="12">
        <f t="shared" si="0"/>
        <v>34</v>
      </c>
      <c r="F13" s="12">
        <f t="shared" si="0"/>
        <v>36</v>
      </c>
      <c r="G13" s="12">
        <f t="shared" si="0"/>
        <v>42</v>
      </c>
      <c r="H13" s="12">
        <f t="shared" si="0"/>
        <v>37</v>
      </c>
      <c r="I13" s="12">
        <f t="shared" si="0"/>
        <v>10</v>
      </c>
      <c r="J13" s="7"/>
      <c r="K13" s="8"/>
    </row>
    <row r="14" spans="1:20" ht="44.25" customHeight="1" x14ac:dyDescent="0.2">
      <c r="B14" s="46" t="s">
        <v>57</v>
      </c>
      <c r="C14" s="46"/>
      <c r="D14" s="46"/>
      <c r="E14" s="46"/>
      <c r="F14" s="46"/>
      <c r="G14" s="46"/>
      <c r="H14" s="46"/>
      <c r="I14" s="46"/>
    </row>
    <row r="18" spans="2:20" x14ac:dyDescent="0.2">
      <c r="B18" s="49" t="s">
        <v>69</v>
      </c>
      <c r="C18" s="49"/>
      <c r="D18" s="49"/>
      <c r="E18" s="49"/>
      <c r="F18" s="49"/>
      <c r="G18" s="49"/>
      <c r="H18" s="49"/>
      <c r="I18" s="49"/>
    </row>
    <row r="19" spans="2:20" ht="16" thickBot="1" x14ac:dyDescent="0.25">
      <c r="B19" s="45" t="s">
        <v>27</v>
      </c>
      <c r="C19" s="45"/>
      <c r="D19" s="45"/>
      <c r="E19" s="45"/>
      <c r="F19" s="45"/>
      <c r="G19" s="45"/>
      <c r="H19" s="45"/>
      <c r="I19" s="45"/>
    </row>
    <row r="20" spans="2:20" ht="16" thickBot="1" x14ac:dyDescent="0.25">
      <c r="B20" s="26" t="s">
        <v>3</v>
      </c>
      <c r="C20" s="13">
        <v>2020</v>
      </c>
      <c r="D20" s="13">
        <v>2021</v>
      </c>
      <c r="E20" s="13">
        <v>2022</v>
      </c>
      <c r="F20" s="13">
        <v>2023</v>
      </c>
      <c r="G20" s="13">
        <v>2024</v>
      </c>
      <c r="H20" s="13">
        <v>2025</v>
      </c>
      <c r="I20" s="10" t="s">
        <v>2</v>
      </c>
    </row>
    <row r="21" spans="2:20" x14ac:dyDescent="0.2">
      <c r="B21" s="20" t="s">
        <v>4</v>
      </c>
      <c r="C21" s="27">
        <v>3</v>
      </c>
      <c r="D21" s="27">
        <v>1</v>
      </c>
      <c r="E21" s="27">
        <v>2</v>
      </c>
      <c r="F21" s="27">
        <v>9</v>
      </c>
      <c r="G21" s="27">
        <v>3</v>
      </c>
      <c r="H21" s="27">
        <v>6</v>
      </c>
      <c r="I21" s="18">
        <v>2</v>
      </c>
      <c r="N21" s="21"/>
      <c r="O21" s="21"/>
      <c r="P21" s="21"/>
      <c r="Q21" s="21"/>
      <c r="R21" s="21"/>
      <c r="S21" s="21"/>
      <c r="T21" s="21"/>
    </row>
    <row r="22" spans="2:20" x14ac:dyDescent="0.2">
      <c r="B22" s="22" t="s">
        <v>5</v>
      </c>
      <c r="C22" s="27">
        <v>4</v>
      </c>
      <c r="D22" s="27">
        <v>1</v>
      </c>
      <c r="E22" s="27">
        <v>1</v>
      </c>
      <c r="F22" s="27">
        <v>6</v>
      </c>
      <c r="G22" s="27">
        <v>3</v>
      </c>
      <c r="H22" s="27">
        <v>4</v>
      </c>
      <c r="I22" s="18">
        <v>5</v>
      </c>
      <c r="N22" s="21"/>
      <c r="O22" s="21"/>
      <c r="P22" s="21"/>
      <c r="Q22" s="21"/>
      <c r="R22" s="21"/>
      <c r="S22" s="21"/>
      <c r="T22" s="21"/>
    </row>
    <row r="23" spans="2:20" x14ac:dyDescent="0.2">
      <c r="B23" s="20" t="s">
        <v>6</v>
      </c>
      <c r="C23" s="27">
        <v>2</v>
      </c>
      <c r="D23" s="27">
        <v>1</v>
      </c>
      <c r="E23" s="27">
        <v>4</v>
      </c>
      <c r="F23" s="27">
        <v>1</v>
      </c>
      <c r="G23" s="27">
        <v>2</v>
      </c>
      <c r="H23" s="27">
        <v>2</v>
      </c>
      <c r="I23" s="18">
        <v>3</v>
      </c>
      <c r="N23" s="21"/>
      <c r="O23" s="21"/>
      <c r="P23" s="21"/>
      <c r="Q23" s="21"/>
      <c r="R23" s="21"/>
      <c r="S23" s="21"/>
      <c r="T23" s="21"/>
    </row>
    <row r="24" spans="2:20" x14ac:dyDescent="0.2">
      <c r="B24" s="22" t="s">
        <v>7</v>
      </c>
      <c r="C24" s="27">
        <v>0</v>
      </c>
      <c r="D24" s="27">
        <v>0</v>
      </c>
      <c r="E24" s="27">
        <v>3</v>
      </c>
      <c r="F24" s="27">
        <v>2</v>
      </c>
      <c r="G24" s="27">
        <v>2</v>
      </c>
      <c r="H24" s="27">
        <v>2</v>
      </c>
      <c r="I24" s="18">
        <v>0</v>
      </c>
      <c r="N24" s="21"/>
      <c r="O24" s="21"/>
      <c r="P24" s="21"/>
      <c r="Q24" s="21"/>
      <c r="R24" s="21"/>
      <c r="S24" s="21"/>
      <c r="T24" s="21"/>
    </row>
    <row r="25" spans="2:20" x14ac:dyDescent="0.2">
      <c r="B25" s="20" t="s">
        <v>8</v>
      </c>
      <c r="C25" s="27">
        <v>5</v>
      </c>
      <c r="D25" s="27">
        <v>4</v>
      </c>
      <c r="E25" s="27">
        <v>2</v>
      </c>
      <c r="F25" s="27">
        <v>1</v>
      </c>
      <c r="G25" s="27">
        <v>4</v>
      </c>
      <c r="H25" s="27">
        <v>1</v>
      </c>
      <c r="I25" s="18">
        <v>0</v>
      </c>
      <c r="N25" s="21"/>
      <c r="O25" s="21"/>
      <c r="P25" s="21"/>
      <c r="Q25" s="21"/>
      <c r="R25" s="21"/>
      <c r="S25" s="21"/>
      <c r="T25" s="21"/>
    </row>
    <row r="26" spans="2:20" x14ac:dyDescent="0.2">
      <c r="B26" s="22" t="s">
        <v>9</v>
      </c>
      <c r="C26" s="27">
        <v>4</v>
      </c>
      <c r="D26" s="27">
        <v>5</v>
      </c>
      <c r="E26" s="27">
        <v>2</v>
      </c>
      <c r="F26" s="27">
        <v>2</v>
      </c>
      <c r="G26" s="27">
        <v>3</v>
      </c>
      <c r="H26" s="27">
        <v>0</v>
      </c>
      <c r="I26" s="18">
        <v>0</v>
      </c>
      <c r="N26" s="21"/>
      <c r="O26" s="21"/>
      <c r="P26" s="21"/>
      <c r="Q26" s="21"/>
      <c r="R26" s="21"/>
      <c r="S26" s="21"/>
      <c r="T26" s="21"/>
    </row>
    <row r="27" spans="2:20" x14ac:dyDescent="0.2">
      <c r="B27" s="20" t="s">
        <v>10</v>
      </c>
      <c r="C27" s="27">
        <v>3</v>
      </c>
      <c r="D27" s="27">
        <v>5</v>
      </c>
      <c r="E27" s="27">
        <v>3</v>
      </c>
      <c r="F27" s="27">
        <v>3</v>
      </c>
      <c r="G27" s="27">
        <v>5</v>
      </c>
      <c r="H27" s="27">
        <v>4</v>
      </c>
      <c r="I27" s="18">
        <v>0</v>
      </c>
      <c r="N27" s="21"/>
      <c r="O27" s="21"/>
      <c r="P27" s="21"/>
      <c r="Q27" s="21"/>
      <c r="R27" s="21"/>
      <c r="S27" s="21"/>
      <c r="T27" s="21"/>
    </row>
    <row r="28" spans="2:20" x14ac:dyDescent="0.2">
      <c r="B28" s="22" t="s">
        <v>11</v>
      </c>
      <c r="C28" s="27">
        <v>5</v>
      </c>
      <c r="D28" s="27">
        <v>2</v>
      </c>
      <c r="E28" s="27">
        <v>1</v>
      </c>
      <c r="F28" s="27">
        <v>1</v>
      </c>
      <c r="G28" s="27">
        <v>3</v>
      </c>
      <c r="H28" s="27">
        <v>7</v>
      </c>
      <c r="I28" s="18">
        <v>0</v>
      </c>
      <c r="N28" s="21"/>
      <c r="O28" s="21"/>
      <c r="P28" s="21"/>
      <c r="Q28" s="21"/>
      <c r="R28" s="21"/>
      <c r="S28" s="21"/>
      <c r="T28" s="21"/>
    </row>
    <row r="29" spans="2:20" x14ac:dyDescent="0.2">
      <c r="B29" s="20" t="s">
        <v>12</v>
      </c>
      <c r="C29" s="27">
        <v>5</v>
      </c>
      <c r="D29" s="27">
        <v>1</v>
      </c>
      <c r="E29" s="27">
        <v>1</v>
      </c>
      <c r="F29" s="27">
        <v>6</v>
      </c>
      <c r="G29" s="27">
        <v>8</v>
      </c>
      <c r="H29" s="27">
        <v>0</v>
      </c>
      <c r="I29" s="18">
        <v>0</v>
      </c>
      <c r="N29" s="21"/>
      <c r="O29" s="21"/>
      <c r="P29" s="21"/>
      <c r="Q29" s="21"/>
      <c r="R29" s="21"/>
      <c r="S29" s="21"/>
      <c r="T29" s="21"/>
    </row>
    <row r="30" spans="2:20" x14ac:dyDescent="0.2">
      <c r="B30" s="22" t="s">
        <v>13</v>
      </c>
      <c r="C30" s="27">
        <v>5</v>
      </c>
      <c r="D30" s="27">
        <v>2</v>
      </c>
      <c r="E30" s="27">
        <v>9</v>
      </c>
      <c r="F30" s="27">
        <v>2</v>
      </c>
      <c r="G30" s="27">
        <v>4</v>
      </c>
      <c r="H30" s="27">
        <v>3</v>
      </c>
      <c r="I30" s="18">
        <v>0</v>
      </c>
      <c r="N30" s="21"/>
      <c r="O30" s="21"/>
      <c r="P30" s="21"/>
      <c r="Q30" s="21"/>
      <c r="R30" s="21"/>
      <c r="S30" s="21"/>
      <c r="T30" s="21"/>
    </row>
    <row r="31" spans="2:20" x14ac:dyDescent="0.2">
      <c r="B31" s="20" t="s">
        <v>14</v>
      </c>
      <c r="C31" s="27">
        <v>3</v>
      </c>
      <c r="D31" s="27">
        <v>6</v>
      </c>
      <c r="E31" s="27">
        <v>2</v>
      </c>
      <c r="F31" s="27">
        <v>0</v>
      </c>
      <c r="G31" s="27">
        <v>4</v>
      </c>
      <c r="H31" s="27">
        <v>5</v>
      </c>
      <c r="I31" s="18">
        <v>0</v>
      </c>
      <c r="N31" s="21"/>
      <c r="O31" s="21"/>
      <c r="P31" s="21"/>
      <c r="Q31" s="21"/>
      <c r="R31" s="21"/>
      <c r="S31" s="21"/>
      <c r="T31" s="21"/>
    </row>
    <row r="32" spans="2:20" ht="16" thickBot="1" x14ac:dyDescent="0.25">
      <c r="B32" s="23" t="s">
        <v>15</v>
      </c>
      <c r="C32" s="28">
        <v>3</v>
      </c>
      <c r="D32" s="28">
        <v>6</v>
      </c>
      <c r="E32" s="28">
        <v>4</v>
      </c>
      <c r="F32" s="28">
        <v>3</v>
      </c>
      <c r="G32" s="28">
        <v>1</v>
      </c>
      <c r="H32" s="28">
        <v>3</v>
      </c>
      <c r="I32" s="25">
        <v>0</v>
      </c>
      <c r="N32" s="21"/>
      <c r="O32" s="21"/>
      <c r="P32" s="21"/>
      <c r="Q32" s="21"/>
      <c r="R32" s="21"/>
      <c r="S32" s="21"/>
      <c r="T32" s="21"/>
    </row>
    <row r="33" spans="2:9" ht="39" customHeight="1" x14ac:dyDescent="0.2">
      <c r="B33" s="46" t="s">
        <v>57</v>
      </c>
      <c r="C33" s="46"/>
      <c r="D33" s="46"/>
      <c r="E33" s="46"/>
      <c r="F33" s="46"/>
      <c r="G33" s="46"/>
      <c r="H33" s="46"/>
      <c r="I33" s="46"/>
    </row>
    <row r="35" spans="2:9" ht="15" customHeight="1" x14ac:dyDescent="0.2">
      <c r="B35" s="49" t="s">
        <v>70</v>
      </c>
      <c r="C35" s="49"/>
      <c r="D35" s="49"/>
      <c r="E35" s="49"/>
      <c r="F35" s="49"/>
      <c r="G35" s="49"/>
      <c r="H35" s="49"/>
      <c r="I35" s="49"/>
    </row>
    <row r="36" spans="2:9" ht="16" thickBot="1" x14ac:dyDescent="0.25">
      <c r="B36" s="45" t="s">
        <v>27</v>
      </c>
      <c r="C36" s="45"/>
      <c r="D36" s="45"/>
      <c r="E36" s="45"/>
      <c r="F36" s="45"/>
      <c r="G36" s="45"/>
      <c r="H36" s="45"/>
      <c r="I36" s="45"/>
    </row>
    <row r="37" spans="2:9" ht="16" thickBot="1" x14ac:dyDescent="0.25">
      <c r="B37" s="30" t="s">
        <v>16</v>
      </c>
      <c r="C37" s="31">
        <v>2020</v>
      </c>
      <c r="D37" s="31">
        <v>2021</v>
      </c>
      <c r="E37" s="31">
        <v>2022</v>
      </c>
      <c r="F37" s="31">
        <v>2023</v>
      </c>
      <c r="G37" s="31">
        <v>2024</v>
      </c>
      <c r="H37" s="31">
        <v>2025</v>
      </c>
      <c r="I37" s="10" t="s">
        <v>2</v>
      </c>
    </row>
    <row r="38" spans="2:9" x14ac:dyDescent="0.2">
      <c r="B38" s="40" t="s">
        <v>35</v>
      </c>
      <c r="C38" s="17">
        <v>2</v>
      </c>
      <c r="D38" s="17">
        <v>1</v>
      </c>
      <c r="E38" s="17">
        <v>0</v>
      </c>
      <c r="F38" s="17">
        <v>1</v>
      </c>
      <c r="G38" s="17">
        <v>0</v>
      </c>
      <c r="H38" s="17">
        <v>1</v>
      </c>
      <c r="I38" s="18">
        <v>0</v>
      </c>
    </row>
    <row r="39" spans="2:9" x14ac:dyDescent="0.2">
      <c r="B39" s="40" t="s">
        <v>36</v>
      </c>
      <c r="C39" s="17">
        <v>1</v>
      </c>
      <c r="D39" s="17">
        <v>0</v>
      </c>
      <c r="E39" s="17">
        <v>0</v>
      </c>
      <c r="F39" s="17">
        <v>1</v>
      </c>
      <c r="G39" s="17">
        <v>1</v>
      </c>
      <c r="H39" s="17">
        <v>3</v>
      </c>
      <c r="I39" s="18">
        <v>0</v>
      </c>
    </row>
    <row r="40" spans="2:9" x14ac:dyDescent="0.2">
      <c r="B40" s="40" t="s">
        <v>37</v>
      </c>
      <c r="C40" s="17">
        <v>1</v>
      </c>
      <c r="D40" s="17">
        <v>3</v>
      </c>
      <c r="E40" s="17">
        <v>2</v>
      </c>
      <c r="F40" s="17">
        <v>3</v>
      </c>
      <c r="G40" s="17">
        <v>1</v>
      </c>
      <c r="H40" s="17">
        <v>0</v>
      </c>
      <c r="I40" s="18">
        <v>1</v>
      </c>
    </row>
    <row r="41" spans="2:9" x14ac:dyDescent="0.2">
      <c r="B41" s="40" t="s">
        <v>38</v>
      </c>
      <c r="C41" s="29">
        <v>3</v>
      </c>
      <c r="D41" s="29">
        <v>3</v>
      </c>
      <c r="E41" s="29">
        <v>2</v>
      </c>
      <c r="F41" s="29">
        <v>0</v>
      </c>
      <c r="G41" s="29">
        <v>2</v>
      </c>
      <c r="H41" s="29">
        <v>7</v>
      </c>
      <c r="I41" s="32">
        <v>1</v>
      </c>
    </row>
    <row r="42" spans="2:9" x14ac:dyDescent="0.2">
      <c r="B42" s="40" t="s">
        <v>39</v>
      </c>
      <c r="C42" s="17">
        <v>2</v>
      </c>
      <c r="D42" s="17">
        <v>2</v>
      </c>
      <c r="E42" s="17">
        <v>5</v>
      </c>
      <c r="F42" s="17">
        <v>3</v>
      </c>
      <c r="G42" s="17">
        <v>7</v>
      </c>
      <c r="H42" s="17">
        <v>2</v>
      </c>
      <c r="I42" s="18">
        <v>3</v>
      </c>
    </row>
    <row r="43" spans="2:9" x14ac:dyDescent="0.2">
      <c r="B43" s="40" t="s">
        <v>40</v>
      </c>
      <c r="C43" s="17">
        <v>1</v>
      </c>
      <c r="D43" s="17">
        <v>1</v>
      </c>
      <c r="E43" s="17">
        <v>1</v>
      </c>
      <c r="F43" s="17">
        <v>0</v>
      </c>
      <c r="G43" s="17">
        <v>0</v>
      </c>
      <c r="H43" s="17">
        <v>0</v>
      </c>
      <c r="I43" s="18">
        <v>1</v>
      </c>
    </row>
    <row r="44" spans="2:9" x14ac:dyDescent="0.2">
      <c r="B44" s="40" t="s">
        <v>41</v>
      </c>
      <c r="C44" s="17">
        <v>7</v>
      </c>
      <c r="D44" s="17">
        <v>2</v>
      </c>
      <c r="E44" s="17">
        <v>3</v>
      </c>
      <c r="F44" s="17">
        <v>2</v>
      </c>
      <c r="G44" s="17">
        <v>6</v>
      </c>
      <c r="H44" s="17">
        <v>2</v>
      </c>
      <c r="I44" s="18">
        <v>1</v>
      </c>
    </row>
    <row r="45" spans="2:9" x14ac:dyDescent="0.2">
      <c r="B45" s="40" t="s">
        <v>42</v>
      </c>
      <c r="C45" s="29">
        <v>8</v>
      </c>
      <c r="D45" s="29">
        <v>3</v>
      </c>
      <c r="E45" s="29">
        <v>4</v>
      </c>
      <c r="F45" s="29">
        <v>7</v>
      </c>
      <c r="G45" s="29">
        <v>7</v>
      </c>
      <c r="H45" s="29">
        <v>3</v>
      </c>
      <c r="I45" s="32">
        <v>0</v>
      </c>
    </row>
    <row r="46" spans="2:9" x14ac:dyDescent="0.2">
      <c r="B46" s="40" t="s">
        <v>43</v>
      </c>
      <c r="C46" s="17">
        <v>0</v>
      </c>
      <c r="D46" s="17">
        <v>0</v>
      </c>
      <c r="E46" s="17">
        <v>0</v>
      </c>
      <c r="F46" s="17">
        <v>1</v>
      </c>
      <c r="G46" s="17">
        <v>3</v>
      </c>
      <c r="H46" s="17">
        <v>1</v>
      </c>
      <c r="I46" s="18">
        <v>0</v>
      </c>
    </row>
    <row r="47" spans="2:9" x14ac:dyDescent="0.2">
      <c r="B47" s="40" t="s">
        <v>44</v>
      </c>
      <c r="C47" s="17">
        <v>0</v>
      </c>
      <c r="D47" s="17">
        <v>4</v>
      </c>
      <c r="E47" s="17">
        <v>1</v>
      </c>
      <c r="F47" s="17">
        <v>0</v>
      </c>
      <c r="G47" s="17">
        <v>4</v>
      </c>
      <c r="H47" s="17">
        <v>0</v>
      </c>
      <c r="I47" s="18">
        <v>1</v>
      </c>
    </row>
    <row r="48" spans="2:9" x14ac:dyDescent="0.2">
      <c r="B48" s="40" t="s">
        <v>45</v>
      </c>
      <c r="C48" s="17">
        <v>3</v>
      </c>
      <c r="D48" s="17">
        <v>3</v>
      </c>
      <c r="E48" s="17">
        <v>4</v>
      </c>
      <c r="F48" s="17">
        <v>2</v>
      </c>
      <c r="G48" s="17">
        <v>1</v>
      </c>
      <c r="H48" s="17">
        <v>4</v>
      </c>
      <c r="I48" s="18">
        <v>1</v>
      </c>
    </row>
    <row r="49" spans="2:21" x14ac:dyDescent="0.2">
      <c r="B49" s="40" t="s">
        <v>46</v>
      </c>
      <c r="C49" s="29">
        <v>3</v>
      </c>
      <c r="D49" s="29">
        <v>0</v>
      </c>
      <c r="E49" s="29">
        <v>0</v>
      </c>
      <c r="F49" s="29">
        <v>1</v>
      </c>
      <c r="G49" s="29">
        <v>0</v>
      </c>
      <c r="H49" s="29">
        <v>1</v>
      </c>
      <c r="I49" s="32">
        <v>0</v>
      </c>
    </row>
    <row r="50" spans="2:21" x14ac:dyDescent="0.2">
      <c r="B50" s="40" t="s">
        <v>47</v>
      </c>
      <c r="C50" s="17">
        <v>0</v>
      </c>
      <c r="D50" s="17">
        <v>1</v>
      </c>
      <c r="E50" s="17">
        <v>0</v>
      </c>
      <c r="F50" s="17">
        <v>0</v>
      </c>
      <c r="G50" s="17">
        <v>0</v>
      </c>
      <c r="H50" s="17">
        <v>0</v>
      </c>
      <c r="I50" s="18">
        <v>0</v>
      </c>
    </row>
    <row r="51" spans="2:21" x14ac:dyDescent="0.2">
      <c r="B51" s="40" t="s">
        <v>48</v>
      </c>
      <c r="C51" s="17">
        <v>1</v>
      </c>
      <c r="D51" s="17">
        <v>0</v>
      </c>
      <c r="E51" s="17">
        <v>2</v>
      </c>
      <c r="F51" s="17">
        <v>3</v>
      </c>
      <c r="G51" s="17">
        <v>0</v>
      </c>
      <c r="H51" s="17">
        <v>1</v>
      </c>
      <c r="I51" s="18">
        <v>0</v>
      </c>
    </row>
    <row r="52" spans="2:21" x14ac:dyDescent="0.2">
      <c r="B52" s="40" t="s">
        <v>49</v>
      </c>
      <c r="C52" s="17">
        <v>1</v>
      </c>
      <c r="D52" s="17">
        <v>1</v>
      </c>
      <c r="E52" s="17">
        <v>1</v>
      </c>
      <c r="F52" s="17">
        <v>0</v>
      </c>
      <c r="G52" s="17">
        <v>0</v>
      </c>
      <c r="H52" s="17">
        <v>0</v>
      </c>
      <c r="I52" s="18">
        <v>0</v>
      </c>
    </row>
    <row r="53" spans="2:21" x14ac:dyDescent="0.2">
      <c r="B53" s="40" t="s">
        <v>50</v>
      </c>
      <c r="C53" s="29">
        <v>0</v>
      </c>
      <c r="D53" s="29">
        <v>0</v>
      </c>
      <c r="E53" s="29">
        <v>1</v>
      </c>
      <c r="F53" s="29">
        <v>0</v>
      </c>
      <c r="G53" s="29">
        <v>2</v>
      </c>
      <c r="H53" s="29">
        <v>2</v>
      </c>
      <c r="I53" s="32">
        <v>0</v>
      </c>
    </row>
    <row r="54" spans="2:21" x14ac:dyDescent="0.2">
      <c r="B54" s="40" t="s">
        <v>51</v>
      </c>
      <c r="C54" s="17">
        <v>0</v>
      </c>
      <c r="D54" s="17">
        <v>1</v>
      </c>
      <c r="E54" s="17">
        <v>0</v>
      </c>
      <c r="F54" s="17">
        <v>1</v>
      </c>
      <c r="G54" s="17">
        <v>0</v>
      </c>
      <c r="H54" s="17">
        <v>0</v>
      </c>
      <c r="I54" s="18">
        <v>1</v>
      </c>
    </row>
    <row r="55" spans="2:21" x14ac:dyDescent="0.2">
      <c r="B55" s="40" t="s">
        <v>52</v>
      </c>
      <c r="C55" s="17">
        <v>4</v>
      </c>
      <c r="D55" s="17">
        <v>2</v>
      </c>
      <c r="E55" s="17">
        <v>1</v>
      </c>
      <c r="F55" s="17">
        <v>1</v>
      </c>
      <c r="G55" s="17">
        <v>0</v>
      </c>
      <c r="H55" s="17">
        <v>3</v>
      </c>
      <c r="I55" s="18">
        <v>0</v>
      </c>
    </row>
    <row r="56" spans="2:21" ht="16" thickBot="1" x14ac:dyDescent="0.25">
      <c r="B56" s="41" t="s">
        <v>53</v>
      </c>
      <c r="C56" s="24">
        <v>5</v>
      </c>
      <c r="D56" s="24">
        <v>7</v>
      </c>
      <c r="E56" s="24">
        <v>7</v>
      </c>
      <c r="F56" s="24">
        <v>10</v>
      </c>
      <c r="G56" s="24">
        <v>8</v>
      </c>
      <c r="H56" s="24">
        <v>7</v>
      </c>
      <c r="I56" s="25">
        <v>0</v>
      </c>
    </row>
    <row r="57" spans="2:21" ht="35.25" customHeight="1" x14ac:dyDescent="0.2">
      <c r="B57" s="46" t="s">
        <v>57</v>
      </c>
      <c r="C57" s="46"/>
      <c r="D57" s="46"/>
      <c r="E57" s="46"/>
      <c r="F57" s="46"/>
      <c r="G57" s="46"/>
      <c r="H57" s="46"/>
      <c r="I57" s="46"/>
    </row>
    <row r="60" spans="2:21" ht="15" customHeight="1" x14ac:dyDescent="0.2">
      <c r="B60" s="49" t="s">
        <v>71</v>
      </c>
      <c r="C60" s="49"/>
      <c r="D60" s="49"/>
      <c r="E60" s="49"/>
      <c r="F60" s="49"/>
      <c r="G60" s="49"/>
      <c r="H60" s="49"/>
      <c r="I60" s="49"/>
    </row>
    <row r="61" spans="2:21" ht="16" thickBot="1" x14ac:dyDescent="0.25">
      <c r="B61" s="45" t="s">
        <v>27</v>
      </c>
      <c r="C61" s="45"/>
      <c r="D61" s="45"/>
      <c r="E61" s="45"/>
      <c r="F61" s="45"/>
      <c r="G61" s="45"/>
      <c r="H61" s="45"/>
      <c r="I61" s="45"/>
    </row>
    <row r="62" spans="2:21" ht="16" thickBot="1" x14ac:dyDescent="0.25">
      <c r="B62" s="30" t="s">
        <v>17</v>
      </c>
      <c r="C62" s="31">
        <v>2020</v>
      </c>
      <c r="D62" s="31">
        <v>2021</v>
      </c>
      <c r="E62" s="31">
        <v>2022</v>
      </c>
      <c r="F62" s="31">
        <v>2023</v>
      </c>
      <c r="G62" s="31">
        <v>2024</v>
      </c>
      <c r="H62" s="31">
        <v>2025</v>
      </c>
      <c r="I62" s="10" t="s">
        <v>2</v>
      </c>
    </row>
    <row r="63" spans="2:21" x14ac:dyDescent="0.2">
      <c r="B63" s="20" t="s">
        <v>18</v>
      </c>
      <c r="C63" s="17">
        <v>9</v>
      </c>
      <c r="D63" s="17">
        <v>4</v>
      </c>
      <c r="E63" s="17">
        <v>7</v>
      </c>
      <c r="F63" s="17">
        <v>3</v>
      </c>
      <c r="G63" s="17">
        <v>13</v>
      </c>
      <c r="H63" s="17">
        <v>6</v>
      </c>
      <c r="I63" s="18">
        <v>1</v>
      </c>
    </row>
    <row r="64" spans="2:21" ht="16" thickBot="1" x14ac:dyDescent="0.25">
      <c r="B64" s="23" t="s">
        <v>19</v>
      </c>
      <c r="C64" s="24">
        <v>33</v>
      </c>
      <c r="D64" s="24">
        <v>30</v>
      </c>
      <c r="E64" s="24">
        <v>27</v>
      </c>
      <c r="F64" s="24">
        <v>33</v>
      </c>
      <c r="G64" s="24">
        <v>29</v>
      </c>
      <c r="H64" s="24">
        <v>31</v>
      </c>
      <c r="I64" s="25">
        <v>9</v>
      </c>
      <c r="O64" s="21"/>
      <c r="P64" s="21"/>
      <c r="Q64" s="21"/>
      <c r="R64" s="21"/>
      <c r="S64" s="21"/>
      <c r="T64" s="21"/>
      <c r="U64" s="21"/>
    </row>
    <row r="65" spans="2:9" ht="37.5" customHeight="1" x14ac:dyDescent="0.2">
      <c r="B65" s="46" t="s">
        <v>57</v>
      </c>
      <c r="C65" s="46"/>
      <c r="D65" s="46"/>
      <c r="E65" s="46"/>
      <c r="F65" s="46"/>
      <c r="G65" s="46"/>
      <c r="H65" s="46"/>
      <c r="I65" s="46"/>
    </row>
    <row r="67" spans="2:9" ht="15.75" customHeight="1" x14ac:dyDescent="0.2">
      <c r="B67" s="49" t="s">
        <v>72</v>
      </c>
      <c r="C67" s="49"/>
      <c r="D67" s="49"/>
      <c r="E67" s="49"/>
      <c r="F67" s="49"/>
      <c r="G67" s="49"/>
      <c r="H67" s="49"/>
      <c r="I67" s="49"/>
    </row>
    <row r="68" spans="2:9" ht="16" thickBot="1" x14ac:dyDescent="0.25">
      <c r="B68" s="50" t="s">
        <v>27</v>
      </c>
      <c r="C68" s="50"/>
      <c r="D68" s="50"/>
      <c r="E68" s="50"/>
      <c r="F68" s="50"/>
      <c r="G68" s="50"/>
      <c r="H68" s="50"/>
      <c r="I68" s="50"/>
    </row>
    <row r="69" spans="2:9" ht="16" thickBot="1" x14ac:dyDescent="0.25">
      <c r="B69" s="30" t="s">
        <v>30</v>
      </c>
      <c r="C69" s="31">
        <v>2020</v>
      </c>
      <c r="D69" s="31">
        <v>2021</v>
      </c>
      <c r="E69" s="31">
        <v>2022</v>
      </c>
      <c r="F69" s="31">
        <v>2023</v>
      </c>
      <c r="G69" s="31">
        <v>2024</v>
      </c>
      <c r="H69" s="31">
        <v>2025</v>
      </c>
      <c r="I69" s="10" t="s">
        <v>2</v>
      </c>
    </row>
    <row r="70" spans="2:9" x14ac:dyDescent="0.2">
      <c r="B70" s="19" t="s">
        <v>31</v>
      </c>
      <c r="C70" s="15">
        <v>7</v>
      </c>
      <c r="D70" s="15">
        <v>5</v>
      </c>
      <c r="E70" s="15">
        <v>7</v>
      </c>
      <c r="F70" s="15">
        <v>5</v>
      </c>
      <c r="G70" s="15">
        <v>3</v>
      </c>
      <c r="H70" s="15">
        <v>4</v>
      </c>
      <c r="I70" s="16">
        <v>0</v>
      </c>
    </row>
    <row r="71" spans="2:9" x14ac:dyDescent="0.2">
      <c r="B71" s="20" t="s">
        <v>32</v>
      </c>
      <c r="C71" s="17">
        <v>4</v>
      </c>
      <c r="D71" s="17">
        <v>7</v>
      </c>
      <c r="E71" s="17">
        <v>4</v>
      </c>
      <c r="F71" s="17">
        <v>5</v>
      </c>
      <c r="G71" s="17">
        <v>12</v>
      </c>
      <c r="H71" s="17">
        <v>4</v>
      </c>
      <c r="I71" s="18">
        <v>2</v>
      </c>
    </row>
    <row r="72" spans="2:9" x14ac:dyDescent="0.2">
      <c r="B72" s="22" t="s">
        <v>33</v>
      </c>
      <c r="C72" s="17">
        <v>22</v>
      </c>
      <c r="D72" s="17">
        <v>11</v>
      </c>
      <c r="E72" s="17">
        <v>12</v>
      </c>
      <c r="F72" s="17">
        <v>16</v>
      </c>
      <c r="G72" s="17">
        <v>17</v>
      </c>
      <c r="H72" s="17">
        <v>15</v>
      </c>
      <c r="I72" s="18">
        <v>4</v>
      </c>
    </row>
    <row r="73" spans="2:9" ht="16" thickBot="1" x14ac:dyDescent="0.25">
      <c r="B73" s="23" t="s">
        <v>34</v>
      </c>
      <c r="C73" s="24">
        <v>9</v>
      </c>
      <c r="D73" s="24">
        <v>11</v>
      </c>
      <c r="E73" s="24">
        <v>11</v>
      </c>
      <c r="F73" s="24">
        <v>10</v>
      </c>
      <c r="G73" s="24">
        <v>10</v>
      </c>
      <c r="H73" s="24">
        <v>14</v>
      </c>
      <c r="I73" s="25">
        <v>4</v>
      </c>
    </row>
    <row r="74" spans="2:9" ht="42.75" customHeight="1" x14ac:dyDescent="0.2">
      <c r="B74" s="46" t="s">
        <v>57</v>
      </c>
      <c r="C74" s="46"/>
      <c r="D74" s="46"/>
      <c r="E74" s="46"/>
      <c r="F74" s="46"/>
      <c r="G74" s="46"/>
      <c r="H74" s="46"/>
      <c r="I74" s="46"/>
    </row>
  </sheetData>
  <mergeCells count="16">
    <mergeCell ref="B74:I74"/>
    <mergeCell ref="B65:I65"/>
    <mergeCell ref="B67:I67"/>
    <mergeCell ref="B68:I68"/>
    <mergeCell ref="B33:I33"/>
    <mergeCell ref="B35:I35"/>
    <mergeCell ref="B36:I36"/>
    <mergeCell ref="B57:I57"/>
    <mergeCell ref="B60:I60"/>
    <mergeCell ref="B61:I61"/>
    <mergeCell ref="B19:I19"/>
    <mergeCell ref="A2:C5"/>
    <mergeCell ref="B8:I8"/>
    <mergeCell ref="B9:I9"/>
    <mergeCell ref="B14:I14"/>
    <mergeCell ref="B18:I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E8E68-B7D4-463E-B04F-10749AACE9A8}">
  <dimension ref="A1:T45"/>
  <sheetViews>
    <sheetView tabSelected="1" topLeftCell="A18" zoomScale="90" zoomScaleNormal="90" workbookViewId="0">
      <selection activeCell="J39" sqref="J39"/>
    </sheetView>
  </sheetViews>
  <sheetFormatPr baseColWidth="10" defaultColWidth="11.5" defaultRowHeight="15" x14ac:dyDescent="0.2"/>
  <cols>
    <col min="1" max="1" width="11.5" style="1"/>
    <col min="2" max="2" width="27" style="1" customWidth="1"/>
    <col min="3" max="3" width="20.1640625" style="1" customWidth="1"/>
    <col min="4" max="4" width="18.6640625" style="1" customWidth="1"/>
    <col min="5" max="5" width="13.33203125" style="1" customWidth="1"/>
    <col min="6" max="16384" width="11.5" style="1"/>
  </cols>
  <sheetData>
    <row r="1" spans="1:20" s="3" customFormat="1" ht="16" x14ac:dyDescent="0.2">
      <c r="A1" s="4" t="s">
        <v>58</v>
      </c>
    </row>
    <row r="2" spans="1:20" s="3" customFormat="1" ht="16" x14ac:dyDescent="0.2">
      <c r="A2" s="47"/>
      <c r="B2" s="48"/>
      <c r="C2" s="48"/>
    </row>
    <row r="3" spans="1:20" s="3" customFormat="1" ht="16" x14ac:dyDescent="0.2">
      <c r="A3" s="48"/>
      <c r="B3" s="48"/>
      <c r="C3" s="48"/>
    </row>
    <row r="4" spans="1:20" s="3" customFormat="1" ht="16" x14ac:dyDescent="0.2">
      <c r="A4" s="48"/>
      <c r="B4" s="48"/>
      <c r="C4" s="48"/>
    </row>
    <row r="5" spans="1:20" ht="30.5" customHeight="1" x14ac:dyDescent="0.2">
      <c r="B5" s="49" t="s">
        <v>73</v>
      </c>
      <c r="C5" s="49"/>
      <c r="D5" s="49"/>
      <c r="E5" s="49"/>
      <c r="F5" s="49"/>
      <c r="G5" s="38"/>
      <c r="H5" s="38"/>
      <c r="I5" s="38"/>
      <c r="N5" s="21"/>
      <c r="O5" s="21"/>
      <c r="P5" s="21"/>
      <c r="Q5" s="21"/>
      <c r="R5" s="21"/>
      <c r="S5" s="21"/>
      <c r="T5" s="21"/>
    </row>
    <row r="6" spans="1:20" ht="16" thickBot="1" x14ac:dyDescent="0.25">
      <c r="B6" s="45" t="s">
        <v>27</v>
      </c>
      <c r="C6" s="45"/>
      <c r="D6" s="45"/>
      <c r="E6" s="45"/>
      <c r="F6" s="45"/>
      <c r="G6" s="44"/>
      <c r="H6" s="44"/>
      <c r="I6" s="44"/>
      <c r="N6" s="21"/>
      <c r="O6" s="21"/>
      <c r="P6" s="21"/>
      <c r="Q6" s="21"/>
      <c r="R6" s="21"/>
      <c r="S6" s="21"/>
      <c r="T6" s="21"/>
    </row>
    <row r="7" spans="1:20" ht="16" thickBot="1" x14ac:dyDescent="0.25">
      <c r="B7" s="9" t="s">
        <v>0</v>
      </c>
      <c r="C7" s="10">
        <v>2023</v>
      </c>
      <c r="D7" s="10">
        <v>2024</v>
      </c>
      <c r="E7" s="10">
        <v>2025</v>
      </c>
      <c r="F7" s="10" t="s">
        <v>2</v>
      </c>
      <c r="G7" s="7"/>
      <c r="H7" s="8"/>
    </row>
    <row r="8" spans="1:20" ht="16" thickBot="1" x14ac:dyDescent="0.25">
      <c r="B8" s="11" t="s">
        <v>59</v>
      </c>
      <c r="C8" s="12">
        <v>31</v>
      </c>
      <c r="D8" s="12">
        <v>22</v>
      </c>
      <c r="E8" s="12">
        <v>20</v>
      </c>
      <c r="F8" s="12">
        <v>5</v>
      </c>
      <c r="G8" s="7"/>
      <c r="H8" s="8"/>
    </row>
    <row r="9" spans="1:20" ht="44.25" customHeight="1" x14ac:dyDescent="0.2">
      <c r="B9" s="51" t="s">
        <v>60</v>
      </c>
      <c r="C9" s="51"/>
      <c r="D9" s="51"/>
      <c r="E9" s="51"/>
      <c r="F9" s="51"/>
      <c r="G9" s="43"/>
      <c r="H9" s="43"/>
      <c r="I9" s="42"/>
    </row>
    <row r="13" spans="1:20" ht="43.5" customHeight="1" x14ac:dyDescent="0.2">
      <c r="B13" s="49" t="s">
        <v>74</v>
      </c>
      <c r="C13" s="49"/>
      <c r="D13" s="49"/>
      <c r="E13" s="49"/>
      <c r="F13" s="49"/>
      <c r="G13" s="38"/>
      <c r="H13" s="38"/>
      <c r="I13" s="38"/>
    </row>
    <row r="14" spans="1:20" ht="16" thickBot="1" x14ac:dyDescent="0.25">
      <c r="B14" s="45" t="s">
        <v>27</v>
      </c>
      <c r="C14" s="45"/>
      <c r="D14" s="45"/>
      <c r="E14" s="45"/>
      <c r="F14" s="45"/>
      <c r="G14" s="44"/>
      <c r="H14" s="44"/>
      <c r="I14" s="44"/>
    </row>
    <row r="15" spans="1:20" x14ac:dyDescent="0.2">
      <c r="B15" s="30" t="s">
        <v>16</v>
      </c>
      <c r="C15" s="34">
        <v>2023</v>
      </c>
      <c r="D15" s="34">
        <v>2024</v>
      </c>
      <c r="E15" s="34">
        <v>2025</v>
      </c>
      <c r="F15" s="14" t="s">
        <v>2</v>
      </c>
    </row>
    <row r="16" spans="1:20" x14ac:dyDescent="0.2">
      <c r="B16" s="40" t="s">
        <v>35</v>
      </c>
      <c r="C16" s="17">
        <v>3</v>
      </c>
      <c r="D16" s="17">
        <v>1</v>
      </c>
      <c r="E16" s="17">
        <v>1</v>
      </c>
      <c r="F16" s="18">
        <v>1</v>
      </c>
    </row>
    <row r="17" spans="2:6" x14ac:dyDescent="0.2">
      <c r="B17" s="40" t="s">
        <v>36</v>
      </c>
      <c r="C17" s="17">
        <v>0</v>
      </c>
      <c r="D17" s="17">
        <v>0</v>
      </c>
      <c r="E17" s="17">
        <v>0</v>
      </c>
      <c r="F17" s="18">
        <v>0</v>
      </c>
    </row>
    <row r="18" spans="2:6" x14ac:dyDescent="0.2">
      <c r="B18" s="40" t="s">
        <v>37</v>
      </c>
      <c r="C18" s="17">
        <v>0</v>
      </c>
      <c r="D18" s="17">
        <v>0</v>
      </c>
      <c r="E18" s="17">
        <v>0</v>
      </c>
      <c r="F18" s="18">
        <v>0</v>
      </c>
    </row>
    <row r="19" spans="2:6" x14ac:dyDescent="0.2">
      <c r="B19" s="40" t="s">
        <v>38</v>
      </c>
      <c r="C19" s="29">
        <v>2</v>
      </c>
      <c r="D19" s="29">
        <v>0</v>
      </c>
      <c r="E19" s="29">
        <v>4</v>
      </c>
      <c r="F19" s="32">
        <v>0</v>
      </c>
    </row>
    <row r="20" spans="2:6" x14ac:dyDescent="0.2">
      <c r="B20" s="40" t="s">
        <v>39</v>
      </c>
      <c r="C20" s="17">
        <v>4</v>
      </c>
      <c r="D20" s="17">
        <v>1</v>
      </c>
      <c r="E20" s="17">
        <v>1</v>
      </c>
      <c r="F20" s="18">
        <v>0</v>
      </c>
    </row>
    <row r="21" spans="2:6" x14ac:dyDescent="0.2">
      <c r="B21" s="40" t="s">
        <v>40</v>
      </c>
      <c r="C21" s="17">
        <v>2</v>
      </c>
      <c r="D21" s="17">
        <v>0</v>
      </c>
      <c r="E21" s="17">
        <v>0</v>
      </c>
      <c r="F21" s="18">
        <v>0</v>
      </c>
    </row>
    <row r="22" spans="2:6" x14ac:dyDescent="0.2">
      <c r="B22" s="40" t="s">
        <v>41</v>
      </c>
      <c r="C22" s="17">
        <v>3</v>
      </c>
      <c r="D22" s="17">
        <v>2</v>
      </c>
      <c r="E22" s="17">
        <v>3</v>
      </c>
      <c r="F22" s="18">
        <v>3</v>
      </c>
    </row>
    <row r="23" spans="2:6" x14ac:dyDescent="0.2">
      <c r="B23" s="40" t="s">
        <v>42</v>
      </c>
      <c r="C23" s="29">
        <v>4</v>
      </c>
      <c r="D23" s="29">
        <v>2</v>
      </c>
      <c r="E23" s="29">
        <v>3</v>
      </c>
      <c r="F23" s="32">
        <v>0</v>
      </c>
    </row>
    <row r="24" spans="2:6" x14ac:dyDescent="0.2">
      <c r="B24" s="40" t="s">
        <v>43</v>
      </c>
      <c r="C24" s="17">
        <v>1</v>
      </c>
      <c r="D24" s="17">
        <v>0</v>
      </c>
      <c r="E24" s="17">
        <v>0</v>
      </c>
      <c r="F24" s="18">
        <v>0</v>
      </c>
    </row>
    <row r="25" spans="2:6" x14ac:dyDescent="0.2">
      <c r="B25" s="40" t="s">
        <v>44</v>
      </c>
      <c r="C25" s="17">
        <v>0</v>
      </c>
      <c r="D25" s="17">
        <v>2</v>
      </c>
      <c r="E25" s="17">
        <v>0</v>
      </c>
      <c r="F25" s="18">
        <v>0</v>
      </c>
    </row>
    <row r="26" spans="2:6" x14ac:dyDescent="0.2">
      <c r="B26" s="40" t="s">
        <v>45</v>
      </c>
      <c r="C26" s="17">
        <v>4</v>
      </c>
      <c r="D26" s="17">
        <v>7</v>
      </c>
      <c r="E26" s="17">
        <v>1</v>
      </c>
      <c r="F26" s="18">
        <v>0</v>
      </c>
    </row>
    <row r="27" spans="2:6" x14ac:dyDescent="0.2">
      <c r="B27" s="40" t="s">
        <v>46</v>
      </c>
      <c r="C27" s="29">
        <v>1</v>
      </c>
      <c r="D27" s="29">
        <v>0</v>
      </c>
      <c r="E27" s="29">
        <v>3</v>
      </c>
      <c r="F27" s="32">
        <v>0</v>
      </c>
    </row>
    <row r="28" spans="2:6" x14ac:dyDescent="0.2">
      <c r="B28" s="40" t="s">
        <v>47</v>
      </c>
      <c r="C28" s="17">
        <v>0</v>
      </c>
      <c r="D28" s="17">
        <v>0</v>
      </c>
      <c r="E28" s="17">
        <v>0</v>
      </c>
      <c r="F28" s="18">
        <v>0</v>
      </c>
    </row>
    <row r="29" spans="2:6" x14ac:dyDescent="0.2">
      <c r="B29" s="40" t="s">
        <v>48</v>
      </c>
      <c r="C29" s="17">
        <v>3</v>
      </c>
      <c r="D29" s="17">
        <v>0</v>
      </c>
      <c r="E29" s="17">
        <v>0</v>
      </c>
      <c r="F29" s="18">
        <v>0</v>
      </c>
    </row>
    <row r="30" spans="2:6" x14ac:dyDescent="0.2">
      <c r="B30" s="40" t="s">
        <v>49</v>
      </c>
      <c r="C30" s="17">
        <v>0</v>
      </c>
      <c r="D30" s="17">
        <v>0</v>
      </c>
      <c r="E30" s="17">
        <v>0</v>
      </c>
      <c r="F30" s="18">
        <v>0</v>
      </c>
    </row>
    <row r="31" spans="2:6" x14ac:dyDescent="0.2">
      <c r="B31" s="40" t="s">
        <v>50</v>
      </c>
      <c r="C31" s="17">
        <v>0</v>
      </c>
      <c r="D31" s="17">
        <v>0</v>
      </c>
      <c r="E31" s="17">
        <v>0</v>
      </c>
      <c r="F31" s="18">
        <v>0</v>
      </c>
    </row>
    <row r="32" spans="2:6" x14ac:dyDescent="0.2">
      <c r="B32" s="40" t="s">
        <v>51</v>
      </c>
      <c r="C32" s="17">
        <v>0</v>
      </c>
      <c r="D32" s="17">
        <v>0</v>
      </c>
      <c r="E32" s="17">
        <v>1</v>
      </c>
      <c r="F32" s="18">
        <v>0</v>
      </c>
    </row>
    <row r="33" spans="2:9" x14ac:dyDescent="0.2">
      <c r="B33" s="40" t="s">
        <v>52</v>
      </c>
      <c r="C33" s="17">
        <v>0</v>
      </c>
      <c r="D33" s="17">
        <v>2</v>
      </c>
      <c r="E33" s="17">
        <v>0</v>
      </c>
      <c r="F33" s="18">
        <v>0</v>
      </c>
    </row>
    <row r="34" spans="2:9" x14ac:dyDescent="0.2">
      <c r="B34" s="40" t="s">
        <v>53</v>
      </c>
      <c r="C34" s="17">
        <v>4</v>
      </c>
      <c r="D34" s="17">
        <v>4</v>
      </c>
      <c r="E34" s="17">
        <v>3</v>
      </c>
      <c r="F34" s="18">
        <v>1</v>
      </c>
    </row>
    <row r="35" spans="2:9" ht="16" thickBot="1" x14ac:dyDescent="0.25">
      <c r="B35" s="41" t="s">
        <v>55</v>
      </c>
      <c r="C35" s="24">
        <v>0</v>
      </c>
      <c r="D35" s="24">
        <v>1</v>
      </c>
      <c r="E35" s="24">
        <v>0</v>
      </c>
      <c r="F35" s="25">
        <v>0</v>
      </c>
    </row>
    <row r="36" spans="2:9" ht="65.25" customHeight="1" x14ac:dyDescent="0.2">
      <c r="B36" s="51" t="s">
        <v>60</v>
      </c>
      <c r="C36" s="51"/>
      <c r="D36" s="51"/>
      <c r="E36" s="51"/>
      <c r="F36" s="51"/>
      <c r="G36" s="43"/>
      <c r="H36" s="43"/>
      <c r="I36" s="43"/>
    </row>
    <row r="37" spans="2:9" ht="47.25" customHeight="1" x14ac:dyDescent="0.2">
      <c r="B37" s="49" t="s">
        <v>74</v>
      </c>
      <c r="C37" s="49"/>
      <c r="D37" s="49"/>
      <c r="E37" s="49"/>
      <c r="F37" s="49"/>
    </row>
    <row r="38" spans="2:9" ht="16" thickBot="1" x14ac:dyDescent="0.25">
      <c r="B38" s="45" t="s">
        <v>27</v>
      </c>
      <c r="C38" s="45"/>
      <c r="D38" s="45"/>
      <c r="E38" s="45"/>
      <c r="F38" s="45"/>
      <c r="G38" s="44"/>
      <c r="H38" s="44"/>
      <c r="I38" s="44"/>
    </row>
    <row r="39" spans="2:9" ht="16" thickBot="1" x14ac:dyDescent="0.25">
      <c r="B39" s="30" t="s">
        <v>21</v>
      </c>
      <c r="C39" s="31">
        <v>2023</v>
      </c>
      <c r="D39" s="31">
        <v>2024</v>
      </c>
      <c r="E39" s="31">
        <v>2025</v>
      </c>
      <c r="F39" s="10" t="s">
        <v>2</v>
      </c>
    </row>
    <row r="40" spans="2:9" x14ac:dyDescent="0.2">
      <c r="B40" s="19" t="s">
        <v>24</v>
      </c>
      <c r="C40" s="15">
        <v>0</v>
      </c>
      <c r="D40" s="15">
        <v>3</v>
      </c>
      <c r="E40" s="15">
        <v>0</v>
      </c>
      <c r="F40" s="16">
        <v>0</v>
      </c>
    </row>
    <row r="41" spans="2:9" x14ac:dyDescent="0.2">
      <c r="B41" s="20" t="s">
        <v>22</v>
      </c>
      <c r="C41" s="17">
        <v>0</v>
      </c>
      <c r="D41" s="17">
        <v>1</v>
      </c>
      <c r="E41" s="17">
        <v>0</v>
      </c>
      <c r="F41" s="18">
        <v>1</v>
      </c>
    </row>
    <row r="42" spans="2:9" x14ac:dyDescent="0.2">
      <c r="B42" s="22" t="s">
        <v>23</v>
      </c>
      <c r="C42" s="17">
        <v>29</v>
      </c>
      <c r="D42" s="17">
        <v>17</v>
      </c>
      <c r="E42" s="17">
        <v>17</v>
      </c>
      <c r="F42" s="18">
        <v>4</v>
      </c>
    </row>
    <row r="43" spans="2:9" x14ac:dyDescent="0.2">
      <c r="B43" s="20" t="s">
        <v>25</v>
      </c>
      <c r="C43" s="17">
        <v>1</v>
      </c>
      <c r="D43" s="17">
        <v>1</v>
      </c>
      <c r="E43" s="17">
        <v>3</v>
      </c>
      <c r="F43" s="18">
        <v>0</v>
      </c>
    </row>
    <row r="44" spans="2:9" ht="16" thickBot="1" x14ac:dyDescent="0.25">
      <c r="B44" s="35" t="s">
        <v>20</v>
      </c>
      <c r="C44" s="36">
        <v>1</v>
      </c>
      <c r="D44" s="36">
        <v>0</v>
      </c>
      <c r="E44" s="36">
        <v>0</v>
      </c>
      <c r="F44" s="37">
        <v>0</v>
      </c>
    </row>
    <row r="45" spans="2:9" ht="65.25" customHeight="1" x14ac:dyDescent="0.2">
      <c r="B45" s="51" t="s">
        <v>60</v>
      </c>
      <c r="C45" s="51"/>
      <c r="D45" s="51"/>
      <c r="E45" s="51"/>
      <c r="F45" s="51"/>
      <c r="G45" s="43"/>
      <c r="H45" s="43"/>
      <c r="I45" s="43"/>
    </row>
  </sheetData>
  <mergeCells count="10">
    <mergeCell ref="B45:F45"/>
    <mergeCell ref="B38:F38"/>
    <mergeCell ref="B37:F37"/>
    <mergeCell ref="A2:C4"/>
    <mergeCell ref="B9:F9"/>
    <mergeCell ref="B5:F5"/>
    <mergeCell ref="B6:F6"/>
    <mergeCell ref="B36:F36"/>
    <mergeCell ref="B13:F13"/>
    <mergeCell ref="B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PUNTO 4</vt:lpstr>
      <vt:lpstr>PUNTO 5</vt:lpstr>
      <vt:lpstr>PUNTO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Sofía Villa Orozco</dc:creator>
  <cp:lastModifiedBy>Laura Sulez</cp:lastModifiedBy>
  <dcterms:created xsi:type="dcterms:W3CDTF">2026-02-12T22:43:31Z</dcterms:created>
  <dcterms:modified xsi:type="dcterms:W3CDTF">2026-04-09T21:58:28Z</dcterms:modified>
</cp:coreProperties>
</file>